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5" yWindow="-45" windowWidth="9315" windowHeight="11640"/>
  </bookViews>
  <sheets>
    <sheet name="Итого" sheetId="32" r:id="rId1"/>
  </sheets>
  <calcPr calcId="124519"/>
</workbook>
</file>

<file path=xl/calcChain.xml><?xml version="1.0" encoding="utf-8"?>
<calcChain xmlns="http://schemas.openxmlformats.org/spreadsheetml/2006/main">
  <c r="AA398" i="32"/>
  <c r="AA397" s="1"/>
  <c r="AA393"/>
  <c r="AA389"/>
  <c r="AA384"/>
  <c r="AA380"/>
  <c r="AA376"/>
  <c r="AA375" s="1"/>
  <c r="AA371"/>
  <c r="AA367"/>
  <c r="AA363"/>
  <c r="AA359"/>
  <c r="AA354"/>
  <c r="AA350"/>
  <c r="AA346"/>
  <c r="AA345" s="1"/>
  <c r="AA315"/>
  <c r="AA311"/>
  <c r="AA307"/>
  <c r="AA303"/>
  <c r="AA299"/>
  <c r="AA295"/>
  <c r="AA294" s="1"/>
  <c r="AA290"/>
  <c r="AA286"/>
  <c r="AA282"/>
  <c r="AA278"/>
  <c r="AA274"/>
  <c r="AA270"/>
  <c r="AA266"/>
  <c r="AA261"/>
  <c r="AA260" s="1"/>
  <c r="AA256"/>
  <c r="AA252"/>
  <c r="AA248"/>
  <c r="AA243"/>
  <c r="AA239"/>
  <c r="AA235"/>
  <c r="AA231"/>
  <c r="AA227"/>
  <c r="AA223"/>
  <c r="AA213"/>
  <c r="AA212" s="1"/>
  <c r="AA208"/>
  <c r="AA204"/>
  <c r="AA200"/>
  <c r="AA196"/>
  <c r="AA192"/>
  <c r="AA187"/>
  <c r="AA183"/>
  <c r="AA179"/>
  <c r="AA178" s="1"/>
  <c r="AA174"/>
  <c r="AA170"/>
  <c r="AA166"/>
  <c r="AA161"/>
  <c r="AA157"/>
  <c r="AA153"/>
  <c r="AA149"/>
  <c r="AA144"/>
  <c r="AA143" s="1"/>
  <c r="AA139"/>
  <c r="AA135"/>
  <c r="AA131"/>
  <c r="AA127"/>
  <c r="AA123"/>
  <c r="AA119"/>
  <c r="AA115"/>
  <c r="AA111"/>
  <c r="AA107"/>
  <c r="AA103"/>
  <c r="AA99"/>
  <c r="AA95"/>
  <c r="AA91"/>
  <c r="AA87"/>
  <c r="AA83"/>
  <c r="AA79"/>
  <c r="AA75"/>
  <c r="AA71"/>
  <c r="AA67"/>
  <c r="AA63"/>
  <c r="AA59"/>
  <c r="AA55"/>
  <c r="AA51"/>
  <c r="AA47"/>
  <c r="AA46" s="1"/>
  <c r="AA42"/>
  <c r="AA38"/>
  <c r="AA34"/>
  <c r="AA30"/>
  <c r="AA26"/>
  <c r="AA21"/>
  <c r="AA17"/>
  <c r="Y398"/>
  <c r="Y397" s="1"/>
  <c r="Y393"/>
  <c r="Y389"/>
  <c r="Y384"/>
  <c r="Y380"/>
  <c r="Y376"/>
  <c r="Y371"/>
  <c r="Y367"/>
  <c r="Y363"/>
  <c r="Y359"/>
  <c r="Y354"/>
  <c r="Y350"/>
  <c r="Y346"/>
  <c r="Y345" s="1"/>
  <c r="Y329"/>
  <c r="Y328" s="1"/>
  <c r="Y320"/>
  <c r="Y319" s="1"/>
  <c r="Y315"/>
  <c r="Y311"/>
  <c r="Y307"/>
  <c r="Y303"/>
  <c r="Y299"/>
  <c r="Y295"/>
  <c r="Y290"/>
  <c r="Y286"/>
  <c r="Y282"/>
  <c r="Y278"/>
  <c r="Y274"/>
  <c r="Y270"/>
  <c r="Y266"/>
  <c r="Y261"/>
  <c r="Y260" s="1"/>
  <c r="Y256"/>
  <c r="Y252"/>
  <c r="Y248"/>
  <c r="Y243"/>
  <c r="Y239"/>
  <c r="Y235"/>
  <c r="Y231"/>
  <c r="Y227"/>
  <c r="Y223"/>
  <c r="Y217"/>
  <c r="Y213"/>
  <c r="Y208"/>
  <c r="Y204"/>
  <c r="Y200"/>
  <c r="Y196"/>
  <c r="Y192"/>
  <c r="Y191" s="1"/>
  <c r="Y187"/>
  <c r="Y183"/>
  <c r="Y179"/>
  <c r="Y174"/>
  <c r="Y170"/>
  <c r="Y166"/>
  <c r="Y165" s="1"/>
  <c r="Y161"/>
  <c r="Y157"/>
  <c r="Y153"/>
  <c r="Y149"/>
  <c r="Y148" s="1"/>
  <c r="Y144"/>
  <c r="Y143" s="1"/>
  <c r="Y139"/>
  <c r="Y135"/>
  <c r="Y131"/>
  <c r="Y127"/>
  <c r="Y123"/>
  <c r="Y119"/>
  <c r="Y115"/>
  <c r="Y111"/>
  <c r="Y107"/>
  <c r="Y103"/>
  <c r="Y99"/>
  <c r="Y95"/>
  <c r="Y91"/>
  <c r="Y87"/>
  <c r="Y83"/>
  <c r="Y79"/>
  <c r="Y75"/>
  <c r="Y71"/>
  <c r="Y67"/>
  <c r="Y63"/>
  <c r="Y59"/>
  <c r="Y55"/>
  <c r="Y51"/>
  <c r="Y47"/>
  <c r="Y42"/>
  <c r="Y38"/>
  <c r="Y34"/>
  <c r="Y30"/>
  <c r="Y26"/>
  <c r="Y25" s="1"/>
  <c r="Y21"/>
  <c r="Y17"/>
  <c r="Y9"/>
  <c r="X398"/>
  <c r="X397" s="1"/>
  <c r="X393"/>
  <c r="X389"/>
  <c r="X388" s="1"/>
  <c r="X384"/>
  <c r="X380"/>
  <c r="X376"/>
  <c r="X371"/>
  <c r="X367"/>
  <c r="X363"/>
  <c r="X359"/>
  <c r="X354"/>
  <c r="X350"/>
  <c r="X346"/>
  <c r="X345" s="1"/>
  <c r="X328"/>
  <c r="X319"/>
  <c r="X315"/>
  <c r="X311"/>
  <c r="X307"/>
  <c r="X303"/>
  <c r="X299"/>
  <c r="X295"/>
  <c r="X294" s="1"/>
  <c r="X290"/>
  <c r="X286"/>
  <c r="X282"/>
  <c r="X278"/>
  <c r="X274"/>
  <c r="X270"/>
  <c r="X266"/>
  <c r="X261"/>
  <c r="X260" s="1"/>
  <c r="X256"/>
  <c r="X252"/>
  <c r="X248"/>
  <c r="X243"/>
  <c r="X239"/>
  <c r="X235"/>
  <c r="X231"/>
  <c r="X227"/>
  <c r="X223"/>
  <c r="X217"/>
  <c r="X213"/>
  <c r="X212"/>
  <c r="X208"/>
  <c r="X204"/>
  <c r="X200"/>
  <c r="X196"/>
  <c r="X192"/>
  <c r="X187"/>
  <c r="X183"/>
  <c r="X179"/>
  <c r="X178" s="1"/>
  <c r="X174"/>
  <c r="X170"/>
  <c r="X166"/>
  <c r="X161"/>
  <c r="X157"/>
  <c r="X153"/>
  <c r="X149"/>
  <c r="X144"/>
  <c r="X143" s="1"/>
  <c r="X139"/>
  <c r="X135"/>
  <c r="X131"/>
  <c r="X127"/>
  <c r="X123"/>
  <c r="X119"/>
  <c r="X115"/>
  <c r="X111"/>
  <c r="X107"/>
  <c r="X103"/>
  <c r="X99"/>
  <c r="X95"/>
  <c r="X91"/>
  <c r="X87"/>
  <c r="X83"/>
  <c r="X79"/>
  <c r="X75"/>
  <c r="X71"/>
  <c r="X67"/>
  <c r="X63"/>
  <c r="X59"/>
  <c r="X55"/>
  <c r="X51"/>
  <c r="X47"/>
  <c r="X46" s="1"/>
  <c r="X42"/>
  <c r="X38"/>
  <c r="X34"/>
  <c r="X30"/>
  <c r="X26"/>
  <c r="X21"/>
  <c r="X17"/>
  <c r="X8"/>
  <c r="W398"/>
  <c r="W397"/>
  <c r="W393"/>
  <c r="W389"/>
  <c r="W388" s="1"/>
  <c r="W384"/>
  <c r="W380"/>
  <c r="W376"/>
  <c r="W371"/>
  <c r="W367"/>
  <c r="W363"/>
  <c r="W359"/>
  <c r="W354"/>
  <c r="W350"/>
  <c r="W346"/>
  <c r="W345" s="1"/>
  <c r="W328"/>
  <c r="W319"/>
  <c r="W315"/>
  <c r="W311"/>
  <c r="W307"/>
  <c r="W303"/>
  <c r="W299"/>
  <c r="W295"/>
  <c r="W290"/>
  <c r="W286"/>
  <c r="W282"/>
  <c r="W278"/>
  <c r="W274"/>
  <c r="W270"/>
  <c r="W266"/>
  <c r="W261"/>
  <c r="W260" s="1"/>
  <c r="W256"/>
  <c r="W252"/>
  <c r="W248"/>
  <c r="W243"/>
  <c r="W239"/>
  <c r="W235"/>
  <c r="W231"/>
  <c r="W227"/>
  <c r="W223"/>
  <c r="W217"/>
  <c r="W213"/>
  <c r="W208"/>
  <c r="W204"/>
  <c r="W200"/>
  <c r="W196"/>
  <c r="W192"/>
  <c r="W187"/>
  <c r="W183"/>
  <c r="W179"/>
  <c r="W174"/>
  <c r="W170"/>
  <c r="W166"/>
  <c r="W161"/>
  <c r="W157"/>
  <c r="W153"/>
  <c r="W149"/>
  <c r="W144"/>
  <c r="W143" s="1"/>
  <c r="W139"/>
  <c r="W135"/>
  <c r="W131"/>
  <c r="W127"/>
  <c r="W123"/>
  <c r="W119"/>
  <c r="W115"/>
  <c r="W111"/>
  <c r="W107"/>
  <c r="W103"/>
  <c r="W99"/>
  <c r="W95"/>
  <c r="W91"/>
  <c r="W87"/>
  <c r="W83"/>
  <c r="W79"/>
  <c r="W75"/>
  <c r="W71"/>
  <c r="W67"/>
  <c r="W63"/>
  <c r="W59"/>
  <c r="W55"/>
  <c r="W51"/>
  <c r="W47"/>
  <c r="W42"/>
  <c r="W38"/>
  <c r="W34"/>
  <c r="W30"/>
  <c r="W26"/>
  <c r="W21"/>
  <c r="W17"/>
  <c r="V398"/>
  <c r="V397" s="1"/>
  <c r="V393"/>
  <c r="V389"/>
  <c r="V384"/>
  <c r="V380"/>
  <c r="V376"/>
  <c r="V371"/>
  <c r="V367"/>
  <c r="V363"/>
  <c r="V359"/>
  <c r="V354"/>
  <c r="V350"/>
  <c r="V346"/>
  <c r="V329"/>
  <c r="V328" s="1"/>
  <c r="V320"/>
  <c r="V319" s="1"/>
  <c r="V315"/>
  <c r="V311"/>
  <c r="V307"/>
  <c r="V303"/>
  <c r="V299"/>
  <c r="V295"/>
  <c r="V290"/>
  <c r="V286"/>
  <c r="V282"/>
  <c r="V278"/>
  <c r="V274"/>
  <c r="V270"/>
  <c r="V266"/>
  <c r="V261"/>
  <c r="V260" s="1"/>
  <c r="V256"/>
  <c r="V252"/>
  <c r="V248"/>
  <c r="V243"/>
  <c r="V239"/>
  <c r="V235"/>
  <c r="V231"/>
  <c r="V227"/>
  <c r="V223"/>
  <c r="V217"/>
  <c r="V213"/>
  <c r="V212" s="1"/>
  <c r="V208"/>
  <c r="V204"/>
  <c r="V200"/>
  <c r="V196"/>
  <c r="V192"/>
  <c r="V187"/>
  <c r="V183"/>
  <c r="V179"/>
  <c r="V174"/>
  <c r="V170"/>
  <c r="V166"/>
  <c r="V161"/>
  <c r="V157"/>
  <c r="V153"/>
  <c r="V149"/>
  <c r="V144"/>
  <c r="V143" s="1"/>
  <c r="V139"/>
  <c r="V135"/>
  <c r="V131"/>
  <c r="V127"/>
  <c r="V123"/>
  <c r="V119"/>
  <c r="V115"/>
  <c r="V111"/>
  <c r="V107"/>
  <c r="V103"/>
  <c r="V99"/>
  <c r="V95"/>
  <c r="V91"/>
  <c r="V87"/>
  <c r="V83"/>
  <c r="V79"/>
  <c r="V75"/>
  <c r="V71"/>
  <c r="V67"/>
  <c r="V63"/>
  <c r="V59"/>
  <c r="V55"/>
  <c r="V51"/>
  <c r="V47"/>
  <c r="V42"/>
  <c r="V38"/>
  <c r="V34"/>
  <c r="V30"/>
  <c r="V26"/>
  <c r="V21"/>
  <c r="V17"/>
  <c r="V9"/>
  <c r="U398"/>
  <c r="U397" s="1"/>
  <c r="U393"/>
  <c r="U389"/>
  <c r="U384"/>
  <c r="U380"/>
  <c r="U376"/>
  <c r="U371"/>
  <c r="U367"/>
  <c r="U363"/>
  <c r="U359"/>
  <c r="U358" s="1"/>
  <c r="U354"/>
  <c r="U350"/>
  <c r="U346"/>
  <c r="U345" s="1"/>
  <c r="U328"/>
  <c r="U319"/>
  <c r="U315"/>
  <c r="U311"/>
  <c r="U307"/>
  <c r="U303"/>
  <c r="U299"/>
  <c r="U295"/>
  <c r="U290"/>
  <c r="U286"/>
  <c r="U282"/>
  <c r="U278"/>
  <c r="U274"/>
  <c r="U270"/>
  <c r="U266"/>
  <c r="U261"/>
  <c r="U260" s="1"/>
  <c r="U256"/>
  <c r="U252"/>
  <c r="U248"/>
  <c r="U243"/>
  <c r="U239"/>
  <c r="U235"/>
  <c r="U231"/>
  <c r="U227"/>
  <c r="U223"/>
  <c r="U222" s="1"/>
  <c r="U217"/>
  <c r="U213"/>
  <c r="U208"/>
  <c r="U204"/>
  <c r="U200"/>
  <c r="U196"/>
  <c r="U192"/>
  <c r="U187"/>
  <c r="U183"/>
  <c r="U179"/>
  <c r="U174"/>
  <c r="U170"/>
  <c r="U166"/>
  <c r="U161"/>
  <c r="U157"/>
  <c r="U153"/>
  <c r="U149"/>
  <c r="U148" s="1"/>
  <c r="U144"/>
  <c r="U143" s="1"/>
  <c r="U139"/>
  <c r="U135"/>
  <c r="U131"/>
  <c r="U127"/>
  <c r="U123"/>
  <c r="U119"/>
  <c r="U115"/>
  <c r="U111"/>
  <c r="U107"/>
  <c r="U103"/>
  <c r="U99"/>
  <c r="U95"/>
  <c r="U91"/>
  <c r="U87"/>
  <c r="U83"/>
  <c r="U79"/>
  <c r="U75"/>
  <c r="U71"/>
  <c r="U67"/>
  <c r="U63"/>
  <c r="U59"/>
  <c r="U55"/>
  <c r="U51"/>
  <c r="U47"/>
  <c r="U42"/>
  <c r="U38"/>
  <c r="U34"/>
  <c r="U30"/>
  <c r="U26"/>
  <c r="U21"/>
  <c r="U17"/>
  <c r="U8" s="1"/>
  <c r="T398"/>
  <c r="T397" s="1"/>
  <c r="T393"/>
  <c r="T389"/>
  <c r="T388" s="1"/>
  <c r="T384"/>
  <c r="T380"/>
  <c r="T376"/>
  <c r="T375" s="1"/>
  <c r="T371"/>
  <c r="T367"/>
  <c r="T363"/>
  <c r="T359"/>
  <c r="T354"/>
  <c r="T350"/>
  <c r="T346"/>
  <c r="T328"/>
  <c r="T319"/>
  <c r="T315"/>
  <c r="T311"/>
  <c r="T307"/>
  <c r="T303"/>
  <c r="T299"/>
  <c r="T295"/>
  <c r="T294" s="1"/>
  <c r="T290"/>
  <c r="T286"/>
  <c r="T282"/>
  <c r="T278"/>
  <c r="T274"/>
  <c r="T270"/>
  <c r="T266"/>
  <c r="T265" s="1"/>
  <c r="T261"/>
  <c r="T260" s="1"/>
  <c r="T256"/>
  <c r="T252"/>
  <c r="T248"/>
  <c r="T247" s="1"/>
  <c r="T243"/>
  <c r="T239"/>
  <c r="T235"/>
  <c r="T231"/>
  <c r="T227"/>
  <c r="T223"/>
  <c r="T217"/>
  <c r="T213"/>
  <c r="T208"/>
  <c r="T204"/>
  <c r="T200"/>
  <c r="T196"/>
  <c r="T192"/>
  <c r="T187"/>
  <c r="T183"/>
  <c r="T179"/>
  <c r="T174"/>
  <c r="T170"/>
  <c r="T166"/>
  <c r="T165" s="1"/>
  <c r="T161"/>
  <c r="T157"/>
  <c r="T153"/>
  <c r="T149"/>
  <c r="T144"/>
  <c r="T143" s="1"/>
  <c r="T139"/>
  <c r="T135"/>
  <c r="T131"/>
  <c r="T127"/>
  <c r="T123"/>
  <c r="T119"/>
  <c r="T115"/>
  <c r="T111"/>
  <c r="T107"/>
  <c r="T103"/>
  <c r="T99"/>
  <c r="T95"/>
  <c r="T91"/>
  <c r="T87"/>
  <c r="T83"/>
  <c r="T79"/>
  <c r="T75"/>
  <c r="T71"/>
  <c r="T67"/>
  <c r="T63"/>
  <c r="T59"/>
  <c r="T55"/>
  <c r="T51"/>
  <c r="T47"/>
  <c r="T42"/>
  <c r="T38"/>
  <c r="T34"/>
  <c r="T30"/>
  <c r="T26"/>
  <c r="T25" s="1"/>
  <c r="T21"/>
  <c r="T17"/>
  <c r="S398"/>
  <c r="S397" s="1"/>
  <c r="S393"/>
  <c r="S389"/>
  <c r="S384"/>
  <c r="S380"/>
  <c r="S376"/>
  <c r="S371"/>
  <c r="S367"/>
  <c r="S363"/>
  <c r="S359"/>
  <c r="S354"/>
  <c r="S350"/>
  <c r="S346"/>
  <c r="S329"/>
  <c r="S328" s="1"/>
  <c r="S320"/>
  <c r="S319" s="1"/>
  <c r="S315"/>
  <c r="S311"/>
  <c r="S307"/>
  <c r="S303"/>
  <c r="S299"/>
  <c r="S295"/>
  <c r="S290"/>
  <c r="S286"/>
  <c r="S282"/>
  <c r="S278"/>
  <c r="S274"/>
  <c r="S270"/>
  <c r="S266"/>
  <c r="S261"/>
  <c r="S260" s="1"/>
  <c r="S256"/>
  <c r="S252"/>
  <c r="S248"/>
  <c r="S243"/>
  <c r="S239"/>
  <c r="S235"/>
  <c r="S231"/>
  <c r="S227"/>
  <c r="S223"/>
  <c r="S217"/>
  <c r="S213"/>
  <c r="S208"/>
  <c r="S204"/>
  <c r="S200"/>
  <c r="S196"/>
  <c r="S192"/>
  <c r="S187"/>
  <c r="S183"/>
  <c r="S179"/>
  <c r="S174"/>
  <c r="S170"/>
  <c r="S166"/>
  <c r="S161"/>
  <c r="S157"/>
  <c r="S153"/>
  <c r="S149"/>
  <c r="S144"/>
  <c r="S143" s="1"/>
  <c r="S139"/>
  <c r="S135"/>
  <c r="S131"/>
  <c r="S127"/>
  <c r="S123"/>
  <c r="S119"/>
  <c r="S115"/>
  <c r="S111"/>
  <c r="S107"/>
  <c r="S103"/>
  <c r="S99"/>
  <c r="S95"/>
  <c r="S91"/>
  <c r="S87"/>
  <c r="S83"/>
  <c r="S79"/>
  <c r="S75"/>
  <c r="S71"/>
  <c r="S67"/>
  <c r="S63"/>
  <c r="S59"/>
  <c r="S55"/>
  <c r="S51"/>
  <c r="S47"/>
  <c r="S42"/>
  <c r="S38"/>
  <c r="S34"/>
  <c r="S30"/>
  <c r="S26"/>
  <c r="S21"/>
  <c r="S17"/>
  <c r="S9"/>
  <c r="R398"/>
  <c r="R397" s="1"/>
  <c r="R393"/>
  <c r="R389"/>
  <c r="R384"/>
  <c r="R380"/>
  <c r="R376"/>
  <c r="R371"/>
  <c r="R367"/>
  <c r="R363"/>
  <c r="R359"/>
  <c r="R354"/>
  <c r="R350"/>
  <c r="R346"/>
  <c r="R328"/>
  <c r="R320"/>
  <c r="R319" s="1"/>
  <c r="R315"/>
  <c r="R311"/>
  <c r="R307"/>
  <c r="R303"/>
  <c r="R299"/>
  <c r="R295"/>
  <c r="R290"/>
  <c r="R286"/>
  <c r="R282"/>
  <c r="R278"/>
  <c r="R274"/>
  <c r="R270"/>
  <c r="R266"/>
  <c r="R261"/>
  <c r="R260" s="1"/>
  <c r="R256"/>
  <c r="R252"/>
  <c r="R248"/>
  <c r="R243"/>
  <c r="R239"/>
  <c r="R235"/>
  <c r="R231"/>
  <c r="R227"/>
  <c r="R223"/>
  <c r="R217"/>
  <c r="R213"/>
  <c r="R212"/>
  <c r="R208"/>
  <c r="R204"/>
  <c r="R200"/>
  <c r="R196"/>
  <c r="R192"/>
  <c r="R187"/>
  <c r="R183"/>
  <c r="R179"/>
  <c r="R178" s="1"/>
  <c r="R174"/>
  <c r="R170"/>
  <c r="R166"/>
  <c r="R161"/>
  <c r="R157"/>
  <c r="R153"/>
  <c r="R149"/>
  <c r="R144"/>
  <c r="R143" s="1"/>
  <c r="R139"/>
  <c r="R135"/>
  <c r="R131"/>
  <c r="R127"/>
  <c r="R123"/>
  <c r="R119"/>
  <c r="R115"/>
  <c r="R111"/>
  <c r="R107"/>
  <c r="R103"/>
  <c r="R99"/>
  <c r="R95"/>
  <c r="R91"/>
  <c r="R87"/>
  <c r="R83"/>
  <c r="R79"/>
  <c r="R75"/>
  <c r="R71"/>
  <c r="R67"/>
  <c r="R63"/>
  <c r="R59"/>
  <c r="R55"/>
  <c r="R51"/>
  <c r="R47"/>
  <c r="R46" s="1"/>
  <c r="R42"/>
  <c r="R38"/>
  <c r="R34"/>
  <c r="R30"/>
  <c r="R26"/>
  <c r="R21"/>
  <c r="R17"/>
  <c r="R8"/>
  <c r="Q398"/>
  <c r="Q397"/>
  <c r="Q393"/>
  <c r="Q389"/>
  <c r="Q388" s="1"/>
  <c r="Q384"/>
  <c r="Q380"/>
  <c r="Q376"/>
  <c r="Q371"/>
  <c r="Q367"/>
  <c r="Q363"/>
  <c r="Q359"/>
  <c r="Q358"/>
  <c r="Q354"/>
  <c r="Q350"/>
  <c r="Q346"/>
  <c r="Q345"/>
  <c r="Q328"/>
  <c r="Q320"/>
  <c r="Q319" s="1"/>
  <c r="Q315"/>
  <c r="Q311"/>
  <c r="Q307"/>
  <c r="Q303"/>
  <c r="Q299"/>
  <c r="Q295"/>
  <c r="Q290"/>
  <c r="Q286"/>
  <c r="Q282"/>
  <c r="Q278"/>
  <c r="Q274"/>
  <c r="Q270"/>
  <c r="Q266"/>
  <c r="Q261"/>
  <c r="Q260" s="1"/>
  <c r="Q256"/>
  <c r="Q252"/>
  <c r="Q248"/>
  <c r="Q243"/>
  <c r="Q239"/>
  <c r="Q235"/>
  <c r="Q231"/>
  <c r="Q227"/>
  <c r="Q223"/>
  <c r="Q217"/>
  <c r="Q213"/>
  <c r="Q208"/>
  <c r="Q204"/>
  <c r="Q200"/>
  <c r="Q196"/>
  <c r="Q192"/>
  <c r="Q187"/>
  <c r="Q183"/>
  <c r="Q179"/>
  <c r="Q174"/>
  <c r="Q170"/>
  <c r="Q166"/>
  <c r="Q161"/>
  <c r="Q157"/>
  <c r="Q153"/>
  <c r="Q149"/>
  <c r="Q148" s="1"/>
  <c r="Q144"/>
  <c r="Q143" s="1"/>
  <c r="Q139"/>
  <c r="Q135"/>
  <c r="Q131"/>
  <c r="Q127"/>
  <c r="Q123"/>
  <c r="Q119"/>
  <c r="Q115"/>
  <c r="Q111"/>
  <c r="Q107"/>
  <c r="Q103"/>
  <c r="Q99"/>
  <c r="Q95"/>
  <c r="Q91"/>
  <c r="Q87"/>
  <c r="Q83"/>
  <c r="Q79"/>
  <c r="Q75"/>
  <c r="Q71"/>
  <c r="Q67"/>
  <c r="Q63"/>
  <c r="Q59"/>
  <c r="Q55"/>
  <c r="Q51"/>
  <c r="Q47"/>
  <c r="Q42"/>
  <c r="Q38"/>
  <c r="Q34"/>
  <c r="Q30"/>
  <c r="Q26"/>
  <c r="Q21"/>
  <c r="Q17"/>
  <c r="Q8" s="1"/>
  <c r="P398"/>
  <c r="P397" s="1"/>
  <c r="P393"/>
  <c r="P389"/>
  <c r="P384"/>
  <c r="P380"/>
  <c r="P376"/>
  <c r="P375" s="1"/>
  <c r="P371"/>
  <c r="P367"/>
  <c r="P363"/>
  <c r="P359"/>
  <c r="P354"/>
  <c r="P350"/>
  <c r="P346"/>
  <c r="P329"/>
  <c r="P328" s="1"/>
  <c r="P320"/>
  <c r="P319" s="1"/>
  <c r="P315"/>
  <c r="P311"/>
  <c r="P307"/>
  <c r="P303"/>
  <c r="P299"/>
  <c r="P295"/>
  <c r="P290"/>
  <c r="P286"/>
  <c r="P282"/>
  <c r="P278"/>
  <c r="P274"/>
  <c r="P270"/>
  <c r="P266"/>
  <c r="P265" s="1"/>
  <c r="P261"/>
  <c r="P260" s="1"/>
  <c r="P256"/>
  <c r="P252"/>
  <c r="P248"/>
  <c r="P247" s="1"/>
  <c r="P243"/>
  <c r="P239"/>
  <c r="P235"/>
  <c r="P231"/>
  <c r="P227"/>
  <c r="P223"/>
  <c r="P217"/>
  <c r="P213"/>
  <c r="P208"/>
  <c r="P204"/>
  <c r="P200"/>
  <c r="P196"/>
  <c r="P192"/>
  <c r="P187"/>
  <c r="P183"/>
  <c r="P179"/>
  <c r="P178" s="1"/>
  <c r="P174"/>
  <c r="P170"/>
  <c r="P166"/>
  <c r="P165" s="1"/>
  <c r="P161"/>
  <c r="P157"/>
  <c r="P153"/>
  <c r="P149"/>
  <c r="P144"/>
  <c r="P143" s="1"/>
  <c r="P139"/>
  <c r="P135"/>
  <c r="P131"/>
  <c r="P127"/>
  <c r="P123"/>
  <c r="P119"/>
  <c r="P115"/>
  <c r="P111"/>
  <c r="P107"/>
  <c r="P103"/>
  <c r="P99"/>
  <c r="P95"/>
  <c r="P91"/>
  <c r="P87"/>
  <c r="P83"/>
  <c r="P79"/>
  <c r="P75"/>
  <c r="P71"/>
  <c r="P67"/>
  <c r="P63"/>
  <c r="P59"/>
  <c r="P55"/>
  <c r="P51"/>
  <c r="P47"/>
  <c r="P46" s="1"/>
  <c r="P42"/>
  <c r="P38"/>
  <c r="P34"/>
  <c r="P30"/>
  <c r="P26"/>
  <c r="P25" s="1"/>
  <c r="P21"/>
  <c r="P17"/>
  <c r="P9"/>
  <c r="O398"/>
  <c r="O397" s="1"/>
  <c r="O393"/>
  <c r="O389"/>
  <c r="O384"/>
  <c r="O380"/>
  <c r="O376"/>
  <c r="O371"/>
  <c r="O367"/>
  <c r="O363"/>
  <c r="O359"/>
  <c r="O354"/>
  <c r="O350"/>
  <c r="O346"/>
  <c r="O320"/>
  <c r="O319" s="1"/>
  <c r="O315"/>
  <c r="O311"/>
  <c r="O307"/>
  <c r="O303"/>
  <c r="O299"/>
  <c r="O295"/>
  <c r="O290"/>
  <c r="O286"/>
  <c r="O282"/>
  <c r="O278"/>
  <c r="O274"/>
  <c r="O270"/>
  <c r="O266"/>
  <c r="O261"/>
  <c r="O260" s="1"/>
  <c r="O256"/>
  <c r="O252"/>
  <c r="O248"/>
  <c r="O243"/>
  <c r="O239"/>
  <c r="O235"/>
  <c r="O231"/>
  <c r="O227"/>
  <c r="O223"/>
  <c r="O222" s="1"/>
  <c r="O217"/>
  <c r="O213"/>
  <c r="O208"/>
  <c r="O204"/>
  <c r="O200"/>
  <c r="O196"/>
  <c r="O192"/>
  <c r="O187"/>
  <c r="O183"/>
  <c r="O179"/>
  <c r="O174"/>
  <c r="O170"/>
  <c r="O166"/>
  <c r="O161"/>
  <c r="O157"/>
  <c r="O153"/>
  <c r="O149"/>
  <c r="O148" s="1"/>
  <c r="O144"/>
  <c r="O143" s="1"/>
  <c r="O139"/>
  <c r="O135"/>
  <c r="O131"/>
  <c r="O127"/>
  <c r="O123"/>
  <c r="O119"/>
  <c r="O115"/>
  <c r="O111"/>
  <c r="O107"/>
  <c r="O103"/>
  <c r="O99"/>
  <c r="O95"/>
  <c r="O91"/>
  <c r="O87"/>
  <c r="O83"/>
  <c r="O79"/>
  <c r="O75"/>
  <c r="O71"/>
  <c r="O67"/>
  <c r="O63"/>
  <c r="O59"/>
  <c r="O55"/>
  <c r="O51"/>
  <c r="O47"/>
  <c r="O42"/>
  <c r="O38"/>
  <c r="O34"/>
  <c r="O30"/>
  <c r="O26"/>
  <c r="O21"/>
  <c r="O17"/>
  <c r="O8" s="1"/>
  <c r="N398"/>
  <c r="N397" s="1"/>
  <c r="N393"/>
  <c r="N389"/>
  <c r="N388" s="1"/>
  <c r="N384"/>
  <c r="N380"/>
  <c r="N376"/>
  <c r="N375" s="1"/>
  <c r="N371"/>
  <c r="N367"/>
  <c r="N363"/>
  <c r="N359"/>
  <c r="N354"/>
  <c r="N350"/>
  <c r="N346"/>
  <c r="N320"/>
  <c r="N319" s="1"/>
  <c r="N315"/>
  <c r="N311"/>
  <c r="N307"/>
  <c r="N303"/>
  <c r="N299"/>
  <c r="N295"/>
  <c r="N290"/>
  <c r="N286"/>
  <c r="N282"/>
  <c r="N278"/>
  <c r="N274"/>
  <c r="N270"/>
  <c r="N266"/>
  <c r="N265" s="1"/>
  <c r="N261"/>
  <c r="N260" s="1"/>
  <c r="N256"/>
  <c r="N252"/>
  <c r="N248"/>
  <c r="N247" s="1"/>
  <c r="N243"/>
  <c r="N239"/>
  <c r="N235"/>
  <c r="N231"/>
  <c r="N227"/>
  <c r="N223"/>
  <c r="N217"/>
  <c r="N213"/>
  <c r="N208"/>
  <c r="N204"/>
  <c r="N200"/>
  <c r="N196"/>
  <c r="N192"/>
  <c r="N187"/>
  <c r="N183"/>
  <c r="N179"/>
  <c r="N178" s="1"/>
  <c r="N174"/>
  <c r="N170"/>
  <c r="N166"/>
  <c r="N165" s="1"/>
  <c r="N161"/>
  <c r="N157"/>
  <c r="N153"/>
  <c r="N149"/>
  <c r="N144"/>
  <c r="N143" s="1"/>
  <c r="N139"/>
  <c r="N135"/>
  <c r="N131"/>
  <c r="N127"/>
  <c r="N123"/>
  <c r="N119"/>
  <c r="N115"/>
  <c r="N111"/>
  <c r="N107"/>
  <c r="N103"/>
  <c r="N99"/>
  <c r="N95"/>
  <c r="N91"/>
  <c r="N87"/>
  <c r="N83"/>
  <c r="N79"/>
  <c r="N75"/>
  <c r="N71"/>
  <c r="N67"/>
  <c r="N63"/>
  <c r="N59"/>
  <c r="N55"/>
  <c r="N51"/>
  <c r="N47"/>
  <c r="N46" s="1"/>
  <c r="N42"/>
  <c r="N38"/>
  <c r="N34"/>
  <c r="N30"/>
  <c r="N26"/>
  <c r="N25" s="1"/>
  <c r="N21"/>
  <c r="N17"/>
  <c r="M398"/>
  <c r="M397" s="1"/>
  <c r="M393"/>
  <c r="M389"/>
  <c r="M384"/>
  <c r="M380"/>
  <c r="M376"/>
  <c r="M371"/>
  <c r="M367"/>
  <c r="M363"/>
  <c r="M359"/>
  <c r="M354"/>
  <c r="M350"/>
  <c r="M346"/>
  <c r="M328"/>
  <c r="M320"/>
  <c r="M319" s="1"/>
  <c r="M315"/>
  <c r="M311"/>
  <c r="M307"/>
  <c r="M303"/>
  <c r="M299"/>
  <c r="M295"/>
  <c r="M290"/>
  <c r="M286"/>
  <c r="M282"/>
  <c r="M278"/>
  <c r="M274"/>
  <c r="M270"/>
  <c r="M266"/>
  <c r="M261"/>
  <c r="M260" s="1"/>
  <c r="M256"/>
  <c r="M252"/>
  <c r="M248"/>
  <c r="M243"/>
  <c r="M239"/>
  <c r="M235"/>
  <c r="M231"/>
  <c r="M227"/>
  <c r="M223"/>
  <c r="M217"/>
  <c r="M213"/>
  <c r="M208"/>
  <c r="M204"/>
  <c r="M200"/>
  <c r="M196"/>
  <c r="M192"/>
  <c r="M187"/>
  <c r="M183"/>
  <c r="M179"/>
  <c r="M174"/>
  <c r="M170"/>
  <c r="M166"/>
  <c r="M161"/>
  <c r="M157"/>
  <c r="M153"/>
  <c r="M149"/>
  <c r="M144"/>
  <c r="M143" s="1"/>
  <c r="M139"/>
  <c r="M135"/>
  <c r="M131"/>
  <c r="M127"/>
  <c r="M123"/>
  <c r="M119"/>
  <c r="M115"/>
  <c r="M111"/>
  <c r="M107"/>
  <c r="M103"/>
  <c r="M99"/>
  <c r="M95"/>
  <c r="M91"/>
  <c r="M87"/>
  <c r="M83"/>
  <c r="M79"/>
  <c r="M75"/>
  <c r="M71"/>
  <c r="M67"/>
  <c r="M63"/>
  <c r="M59"/>
  <c r="M55"/>
  <c r="M51"/>
  <c r="M47"/>
  <c r="M42"/>
  <c r="M38"/>
  <c r="M34"/>
  <c r="M30"/>
  <c r="M26"/>
  <c r="M21"/>
  <c r="M17"/>
  <c r="M9"/>
  <c r="L398"/>
  <c r="L397" s="1"/>
  <c r="L393"/>
  <c r="L389"/>
  <c r="L384"/>
  <c r="L380"/>
  <c r="L376"/>
  <c r="L371"/>
  <c r="L367"/>
  <c r="L363"/>
  <c r="L359"/>
  <c r="L354"/>
  <c r="L350"/>
  <c r="L346"/>
  <c r="L328"/>
  <c r="L320"/>
  <c r="L319" s="1"/>
  <c r="L315"/>
  <c r="L311"/>
  <c r="L307"/>
  <c r="L303"/>
  <c r="L299"/>
  <c r="L295"/>
  <c r="L290"/>
  <c r="L286"/>
  <c r="L282"/>
  <c r="L278"/>
  <c r="L274"/>
  <c r="L270"/>
  <c r="L266"/>
  <c r="L261"/>
  <c r="L260" s="1"/>
  <c r="L256"/>
  <c r="L252"/>
  <c r="L248"/>
  <c r="L243"/>
  <c r="L239"/>
  <c r="L235"/>
  <c r="L231"/>
  <c r="L227"/>
  <c r="L223"/>
  <c r="L217"/>
  <c r="L213"/>
  <c r="L208"/>
  <c r="L204"/>
  <c r="L200"/>
  <c r="L196"/>
  <c r="L192"/>
  <c r="L187"/>
  <c r="L183"/>
  <c r="L179"/>
  <c r="L174"/>
  <c r="L170"/>
  <c r="L166"/>
  <c r="L165" s="1"/>
  <c r="L161"/>
  <c r="L157"/>
  <c r="L153"/>
  <c r="L149"/>
  <c r="L144"/>
  <c r="L143" s="1"/>
  <c r="L139"/>
  <c r="L135"/>
  <c r="L131"/>
  <c r="L127"/>
  <c r="L123"/>
  <c r="L119"/>
  <c r="L115"/>
  <c r="L111"/>
  <c r="L107"/>
  <c r="L103"/>
  <c r="L99"/>
  <c r="L95"/>
  <c r="L91"/>
  <c r="L87"/>
  <c r="L83"/>
  <c r="L79"/>
  <c r="L75"/>
  <c r="L71"/>
  <c r="L67"/>
  <c r="L63"/>
  <c r="L59"/>
  <c r="L55"/>
  <c r="L51"/>
  <c r="L47"/>
  <c r="L42"/>
  <c r="L38"/>
  <c r="L34"/>
  <c r="L30"/>
  <c r="L26"/>
  <c r="L25" s="1"/>
  <c r="L21"/>
  <c r="L9"/>
  <c r="K398"/>
  <c r="K397" s="1"/>
  <c r="K393"/>
  <c r="K389"/>
  <c r="K384"/>
  <c r="K380"/>
  <c r="K376"/>
  <c r="K375" s="1"/>
  <c r="K371"/>
  <c r="K367"/>
  <c r="K363"/>
  <c r="K359"/>
  <c r="K354"/>
  <c r="K350"/>
  <c r="K346"/>
  <c r="K328"/>
  <c r="K320"/>
  <c r="K319" s="1"/>
  <c r="K315"/>
  <c r="K311"/>
  <c r="K307"/>
  <c r="K303"/>
  <c r="K299"/>
  <c r="K295"/>
  <c r="K290"/>
  <c r="K286"/>
  <c r="K282"/>
  <c r="K278"/>
  <c r="K274"/>
  <c r="K270"/>
  <c r="K266"/>
  <c r="K261"/>
  <c r="K260" s="1"/>
  <c r="K256"/>
  <c r="K252"/>
  <c r="K248"/>
  <c r="K243"/>
  <c r="K239"/>
  <c r="K235"/>
  <c r="K231"/>
  <c r="K227"/>
  <c r="K223"/>
  <c r="K222" s="1"/>
  <c r="K217"/>
  <c r="K213"/>
  <c r="K208"/>
  <c r="K204"/>
  <c r="K200"/>
  <c r="K196"/>
  <c r="K192"/>
  <c r="K187"/>
  <c r="K183"/>
  <c r="K179"/>
  <c r="K174"/>
  <c r="K170"/>
  <c r="K166"/>
  <c r="K161"/>
  <c r="K157"/>
  <c r="K153"/>
  <c r="K149"/>
  <c r="K144"/>
  <c r="K143" s="1"/>
  <c r="K139"/>
  <c r="K135"/>
  <c r="K131"/>
  <c r="K127"/>
  <c r="K123"/>
  <c r="K119"/>
  <c r="K115"/>
  <c r="K111"/>
  <c r="K107"/>
  <c r="K103"/>
  <c r="K99"/>
  <c r="K95"/>
  <c r="K91"/>
  <c r="K87"/>
  <c r="K83"/>
  <c r="K79"/>
  <c r="K75"/>
  <c r="K71"/>
  <c r="K67"/>
  <c r="K63"/>
  <c r="K59"/>
  <c r="K55"/>
  <c r="K51"/>
  <c r="K47"/>
  <c r="K42"/>
  <c r="K38"/>
  <c r="K34"/>
  <c r="K30"/>
  <c r="K26"/>
  <c r="K21"/>
  <c r="K17"/>
  <c r="K9"/>
  <c r="J398"/>
  <c r="J397" s="1"/>
  <c r="J393"/>
  <c r="J389"/>
  <c r="J384"/>
  <c r="J380"/>
  <c r="J376"/>
  <c r="J375" s="1"/>
  <c r="J371"/>
  <c r="J367"/>
  <c r="J363"/>
  <c r="J359"/>
  <c r="J354"/>
  <c r="J350"/>
  <c r="J346"/>
  <c r="J329"/>
  <c r="J328" s="1"/>
  <c r="J320"/>
  <c r="J319" s="1"/>
  <c r="J315"/>
  <c r="J311"/>
  <c r="J307"/>
  <c r="J303"/>
  <c r="J299"/>
  <c r="J295"/>
  <c r="J290"/>
  <c r="J286"/>
  <c r="J282"/>
  <c r="J278"/>
  <c r="J274"/>
  <c r="J270"/>
  <c r="J266"/>
  <c r="J265" s="1"/>
  <c r="J261"/>
  <c r="J260" s="1"/>
  <c r="J256"/>
  <c r="J252"/>
  <c r="J248"/>
  <c r="J247" s="1"/>
  <c r="J243"/>
  <c r="J239"/>
  <c r="J235"/>
  <c r="J231"/>
  <c r="J227"/>
  <c r="J223"/>
  <c r="J217"/>
  <c r="J213"/>
  <c r="J208"/>
  <c r="J204"/>
  <c r="J200"/>
  <c r="J196"/>
  <c r="J192"/>
  <c r="J187"/>
  <c r="J183"/>
  <c r="J179"/>
  <c r="J174"/>
  <c r="J170"/>
  <c r="J166"/>
  <c r="J161"/>
  <c r="J157"/>
  <c r="J153"/>
  <c r="J149"/>
  <c r="J144"/>
  <c r="J143" s="1"/>
  <c r="J139"/>
  <c r="J135"/>
  <c r="J131"/>
  <c r="J127"/>
  <c r="J123"/>
  <c r="J119"/>
  <c r="J115"/>
  <c r="J111"/>
  <c r="J107"/>
  <c r="J103"/>
  <c r="J99"/>
  <c r="J95"/>
  <c r="J91"/>
  <c r="J87"/>
  <c r="J83"/>
  <c r="J79"/>
  <c r="J75"/>
  <c r="J71"/>
  <c r="J67"/>
  <c r="J63"/>
  <c r="J59"/>
  <c r="J55"/>
  <c r="J51"/>
  <c r="J47"/>
  <c r="J42"/>
  <c r="J38"/>
  <c r="J34"/>
  <c r="J30"/>
  <c r="J26"/>
  <c r="J21"/>
  <c r="J17"/>
  <c r="J9"/>
  <c r="I398"/>
  <c r="I397" s="1"/>
  <c r="I393"/>
  <c r="I389"/>
  <c r="I384"/>
  <c r="I380"/>
  <c r="I376"/>
  <c r="I371"/>
  <c r="I367"/>
  <c r="I363"/>
  <c r="I359"/>
  <c r="I354"/>
  <c r="I350"/>
  <c r="I346"/>
  <c r="I345"/>
  <c r="I328"/>
  <c r="I320"/>
  <c r="I319" s="1"/>
  <c r="I315"/>
  <c r="I311"/>
  <c r="I307"/>
  <c r="I303"/>
  <c r="I299"/>
  <c r="I295"/>
  <c r="I294" s="1"/>
  <c r="I290"/>
  <c r="I286"/>
  <c r="I282"/>
  <c r="I278"/>
  <c r="I274"/>
  <c r="I270"/>
  <c r="I266"/>
  <c r="I261"/>
  <c r="I260" s="1"/>
  <c r="I256"/>
  <c r="I252"/>
  <c r="I248"/>
  <c r="I243"/>
  <c r="I239"/>
  <c r="I235"/>
  <c r="I231"/>
  <c r="I227"/>
  <c r="I223"/>
  <c r="I222"/>
  <c r="I213"/>
  <c r="I212" s="1"/>
  <c r="I208"/>
  <c r="I204"/>
  <c r="I200"/>
  <c r="I196"/>
  <c r="I192"/>
  <c r="I191" s="1"/>
  <c r="I187"/>
  <c r="I183"/>
  <c r="I179"/>
  <c r="I174"/>
  <c r="I170"/>
  <c r="I166"/>
  <c r="I165" s="1"/>
  <c r="I161"/>
  <c r="I157"/>
  <c r="I153"/>
  <c r="I149"/>
  <c r="I148" s="1"/>
  <c r="I144"/>
  <c r="I143" s="1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2"/>
  <c r="I38"/>
  <c r="I34"/>
  <c r="I30"/>
  <c r="I26"/>
  <c r="I25" s="1"/>
  <c r="I21"/>
  <c r="I17"/>
  <c r="I8" s="1"/>
  <c r="G398"/>
  <c r="G397" s="1"/>
  <c r="G393"/>
  <c r="G389"/>
  <c r="G384"/>
  <c r="G380"/>
  <c r="G376"/>
  <c r="G375" s="1"/>
  <c r="G371"/>
  <c r="G367"/>
  <c r="G363"/>
  <c r="G359"/>
  <c r="G354"/>
  <c r="G350"/>
  <c r="G346"/>
  <c r="G328"/>
  <c r="G320"/>
  <c r="G319" s="1"/>
  <c r="G315"/>
  <c r="G311"/>
  <c r="G307"/>
  <c r="G303"/>
  <c r="G299"/>
  <c r="G295"/>
  <c r="G290"/>
  <c r="G286"/>
  <c r="G282"/>
  <c r="G278"/>
  <c r="G274"/>
  <c r="G270"/>
  <c r="G266"/>
  <c r="G265" s="1"/>
  <c r="G261"/>
  <c r="G260" s="1"/>
  <c r="G256"/>
  <c r="G252"/>
  <c r="G248"/>
  <c r="G247" s="1"/>
  <c r="G243"/>
  <c r="G239"/>
  <c r="G235"/>
  <c r="G231"/>
  <c r="G227"/>
  <c r="G223"/>
  <c r="G217"/>
  <c r="G213"/>
  <c r="G212" s="1"/>
  <c r="G208"/>
  <c r="G204"/>
  <c r="G200"/>
  <c r="G196"/>
  <c r="G192"/>
  <c r="G187"/>
  <c r="G183"/>
  <c r="G179"/>
  <c r="G174"/>
  <c r="G170"/>
  <c r="G166"/>
  <c r="G161"/>
  <c r="G157"/>
  <c r="G153"/>
  <c r="G149"/>
  <c r="G144"/>
  <c r="G143" s="1"/>
  <c r="G139"/>
  <c r="G135"/>
  <c r="G131"/>
  <c r="G127"/>
  <c r="G123"/>
  <c r="G119"/>
  <c r="G115"/>
  <c r="G111"/>
  <c r="G107"/>
  <c r="G103"/>
  <c r="G99"/>
  <c r="G95"/>
  <c r="G91"/>
  <c r="G87"/>
  <c r="G83"/>
  <c r="G79"/>
  <c r="G75"/>
  <c r="G71"/>
  <c r="G67"/>
  <c r="G63"/>
  <c r="G59"/>
  <c r="G55"/>
  <c r="G51"/>
  <c r="G47"/>
  <c r="G42"/>
  <c r="G38"/>
  <c r="G34"/>
  <c r="G30"/>
  <c r="G26"/>
  <c r="G21"/>
  <c r="G17"/>
  <c r="G9"/>
  <c r="F398"/>
  <c r="F397" s="1"/>
  <c r="F393"/>
  <c r="F389"/>
  <c r="F384"/>
  <c r="F380"/>
  <c r="F376"/>
  <c r="F371"/>
  <c r="F367"/>
  <c r="F363"/>
  <c r="F359"/>
  <c r="F354"/>
  <c r="F350"/>
  <c r="F346"/>
  <c r="F345"/>
  <c r="F328"/>
  <c r="F319"/>
  <c r="F315"/>
  <c r="F311"/>
  <c r="F307"/>
  <c r="F303"/>
  <c r="F299"/>
  <c r="F295"/>
  <c r="F294" s="1"/>
  <c r="F290"/>
  <c r="F286"/>
  <c r="F282"/>
  <c r="F278"/>
  <c r="F274"/>
  <c r="F270"/>
  <c r="F266"/>
  <c r="F261"/>
  <c r="F260" s="1"/>
  <c r="F256"/>
  <c r="F252"/>
  <c r="F248"/>
  <c r="F243"/>
  <c r="F239"/>
  <c r="F235"/>
  <c r="F231"/>
  <c r="F227"/>
  <c r="F223"/>
  <c r="F222"/>
  <c r="F217"/>
  <c r="F213"/>
  <c r="F212" s="1"/>
  <c r="F208"/>
  <c r="F204"/>
  <c r="F200"/>
  <c r="F196"/>
  <c r="F192"/>
  <c r="F187"/>
  <c r="F183"/>
  <c r="F179"/>
  <c r="F178" s="1"/>
  <c r="F174"/>
  <c r="F170"/>
  <c r="F166"/>
  <c r="F161"/>
  <c r="F157"/>
  <c r="F153"/>
  <c r="F149"/>
  <c r="F148"/>
  <c r="F144"/>
  <c r="F143"/>
  <c r="F139"/>
  <c r="F135"/>
  <c r="F131"/>
  <c r="F127"/>
  <c r="F123"/>
  <c r="F119"/>
  <c r="F115"/>
  <c r="F111"/>
  <c r="F107"/>
  <c r="F103"/>
  <c r="F99"/>
  <c r="F95"/>
  <c r="F91"/>
  <c r="F87"/>
  <c r="F83"/>
  <c r="F79"/>
  <c r="F75"/>
  <c r="F71"/>
  <c r="F67"/>
  <c r="F63"/>
  <c r="F59"/>
  <c r="F55"/>
  <c r="F51"/>
  <c r="F47"/>
  <c r="F46" s="1"/>
  <c r="F42"/>
  <c r="F38"/>
  <c r="F34"/>
  <c r="F30"/>
  <c r="F26"/>
  <c r="F21"/>
  <c r="F17"/>
  <c r="F8"/>
  <c r="H398"/>
  <c r="H397" s="1"/>
  <c r="H393"/>
  <c r="H389"/>
  <c r="H388"/>
  <c r="H384"/>
  <c r="H380"/>
  <c r="H376"/>
  <c r="H375"/>
  <c r="H371"/>
  <c r="H367"/>
  <c r="H363"/>
  <c r="H359"/>
  <c r="H354"/>
  <c r="H350"/>
  <c r="H346"/>
  <c r="H328"/>
  <c r="H320"/>
  <c r="H319" s="1"/>
  <c r="H315"/>
  <c r="H311"/>
  <c r="H307"/>
  <c r="H303"/>
  <c r="H299"/>
  <c r="H295"/>
  <c r="H294"/>
  <c r="H290"/>
  <c r="H286"/>
  <c r="H282"/>
  <c r="H278"/>
  <c r="H274"/>
  <c r="H270"/>
  <c r="H266"/>
  <c r="H265"/>
  <c r="H261"/>
  <c r="H260"/>
  <c r="H256"/>
  <c r="H252"/>
  <c r="H248"/>
  <c r="H247"/>
  <c r="H243"/>
  <c r="H239"/>
  <c r="H235"/>
  <c r="H231"/>
  <c r="H227"/>
  <c r="H223"/>
  <c r="H222" s="1"/>
  <c r="H213"/>
  <c r="H212"/>
  <c r="H208"/>
  <c r="H204"/>
  <c r="H200"/>
  <c r="H196"/>
  <c r="H192"/>
  <c r="H187"/>
  <c r="H183"/>
  <c r="H179"/>
  <c r="H178" s="1"/>
  <c r="H174"/>
  <c r="H170"/>
  <c r="H166"/>
  <c r="H161"/>
  <c r="H157"/>
  <c r="H153"/>
  <c r="H149"/>
  <c r="H144"/>
  <c r="H143" s="1"/>
  <c r="H139"/>
  <c r="H135"/>
  <c r="H131"/>
  <c r="H127"/>
  <c r="H123"/>
  <c r="H119"/>
  <c r="H115"/>
  <c r="H111"/>
  <c r="H107"/>
  <c r="H103"/>
  <c r="H99"/>
  <c r="H95"/>
  <c r="H91"/>
  <c r="H87"/>
  <c r="H83"/>
  <c r="H79"/>
  <c r="H75"/>
  <c r="H71"/>
  <c r="H67"/>
  <c r="H63"/>
  <c r="H59"/>
  <c r="H55"/>
  <c r="H51"/>
  <c r="H47"/>
  <c r="H46" s="1"/>
  <c r="H42"/>
  <c r="H38"/>
  <c r="H34"/>
  <c r="H30"/>
  <c r="H26"/>
  <c r="H21"/>
  <c r="H17"/>
  <c r="H8"/>
  <c r="E398"/>
  <c r="E397"/>
  <c r="E393"/>
  <c r="E389"/>
  <c r="E388" s="1"/>
  <c r="E384"/>
  <c r="E380"/>
  <c r="E376"/>
  <c r="E371"/>
  <c r="E367"/>
  <c r="E363"/>
  <c r="E358" s="1"/>
  <c r="E359"/>
  <c r="E354"/>
  <c r="E350"/>
  <c r="E346"/>
  <c r="E345" s="1"/>
  <c r="E328"/>
  <c r="E319"/>
  <c r="E315"/>
  <c r="E311"/>
  <c r="E307"/>
  <c r="E303"/>
  <c r="E299"/>
  <c r="E295"/>
  <c r="E290"/>
  <c r="E286"/>
  <c r="E282"/>
  <c r="E278"/>
  <c r="E274"/>
  <c r="E270"/>
  <c r="E266"/>
  <c r="E261"/>
  <c r="E260" s="1"/>
  <c r="E256"/>
  <c r="E252"/>
  <c r="E248"/>
  <c r="E243"/>
  <c r="E239"/>
  <c r="E235"/>
  <c r="E231"/>
  <c r="E227"/>
  <c r="E223"/>
  <c r="E217"/>
  <c r="E213"/>
  <c r="E208"/>
  <c r="E204"/>
  <c r="E200"/>
  <c r="E196"/>
  <c r="E192"/>
  <c r="E187"/>
  <c r="E183"/>
  <c r="E179"/>
  <c r="E174"/>
  <c r="E170"/>
  <c r="E166"/>
  <c r="E161"/>
  <c r="E157"/>
  <c r="E153"/>
  <c r="E149"/>
  <c r="E144"/>
  <c r="E143"/>
  <c r="E139"/>
  <c r="E135"/>
  <c r="E131"/>
  <c r="E127"/>
  <c r="E123"/>
  <c r="E119"/>
  <c r="E115"/>
  <c r="E111"/>
  <c r="E107"/>
  <c r="E103"/>
  <c r="E99"/>
  <c r="E95"/>
  <c r="E91"/>
  <c r="E87"/>
  <c r="E83"/>
  <c r="E79"/>
  <c r="E75"/>
  <c r="E71"/>
  <c r="E67"/>
  <c r="E63"/>
  <c r="E59"/>
  <c r="E55"/>
  <c r="E51"/>
  <c r="E47"/>
  <c r="E46" s="1"/>
  <c r="E42"/>
  <c r="E38"/>
  <c r="E34"/>
  <c r="E30"/>
  <c r="E26"/>
  <c r="E21"/>
  <c r="E17"/>
  <c r="E8"/>
  <c r="B71"/>
  <c r="B17"/>
  <c r="B8" s="1"/>
  <c r="B398"/>
  <c r="B397" s="1"/>
  <c r="B393"/>
  <c r="B389"/>
  <c r="B384"/>
  <c r="B380"/>
  <c r="B376"/>
  <c r="B371"/>
  <c r="B367"/>
  <c r="B363"/>
  <c r="B359"/>
  <c r="B354"/>
  <c r="B350"/>
  <c r="B346"/>
  <c r="B319"/>
  <c r="B315"/>
  <c r="B311"/>
  <c r="B307"/>
  <c r="B303"/>
  <c r="B299"/>
  <c r="B295"/>
  <c r="B290"/>
  <c r="B286"/>
  <c r="B282"/>
  <c r="B278"/>
  <c r="B274"/>
  <c r="B270"/>
  <c r="B266"/>
  <c r="B261"/>
  <c r="B260" s="1"/>
  <c r="B256"/>
  <c r="B252"/>
  <c r="B248"/>
  <c r="B243"/>
  <c r="B239"/>
  <c r="B235"/>
  <c r="B231"/>
  <c r="B227"/>
  <c r="B223"/>
  <c r="B213"/>
  <c r="B208"/>
  <c r="B204"/>
  <c r="B200"/>
  <c r="B196"/>
  <c r="B192"/>
  <c r="B187"/>
  <c r="B183"/>
  <c r="B179"/>
  <c r="B174"/>
  <c r="B170"/>
  <c r="B166"/>
  <c r="B161"/>
  <c r="B157"/>
  <c r="B153"/>
  <c r="B149"/>
  <c r="B144"/>
  <c r="B143" s="1"/>
  <c r="B139"/>
  <c r="B135"/>
  <c r="B131"/>
  <c r="B127"/>
  <c r="B123"/>
  <c r="B119"/>
  <c r="B115"/>
  <c r="B111"/>
  <c r="B107"/>
  <c r="B103"/>
  <c r="B99"/>
  <c r="B95"/>
  <c r="B91"/>
  <c r="B87"/>
  <c r="B83"/>
  <c r="B79"/>
  <c r="B75"/>
  <c r="B67"/>
  <c r="B63"/>
  <c r="B59"/>
  <c r="B55"/>
  <c r="B51"/>
  <c r="B47"/>
  <c r="B42"/>
  <c r="B38"/>
  <c r="B34"/>
  <c r="B30"/>
  <c r="B26"/>
  <c r="B21"/>
  <c r="D402"/>
  <c r="R294" l="1"/>
  <c r="R345"/>
  <c r="R388"/>
  <c r="S25"/>
  <c r="S148"/>
  <c r="S165"/>
  <c r="S191"/>
  <c r="S345"/>
  <c r="T46"/>
  <c r="T178"/>
  <c r="T212"/>
  <c r="T222"/>
  <c r="U46"/>
  <c r="U178"/>
  <c r="U294"/>
  <c r="U388"/>
  <c r="V8"/>
  <c r="V46"/>
  <c r="V178"/>
  <c r="V294"/>
  <c r="V345"/>
  <c r="V388"/>
  <c r="W222"/>
  <c r="W247"/>
  <c r="W265"/>
  <c r="E148"/>
  <c r="E178"/>
  <c r="E212"/>
  <c r="G25"/>
  <c r="G165"/>
  <c r="J25"/>
  <c r="J165"/>
  <c r="J191"/>
  <c r="J294"/>
  <c r="J388"/>
  <c r="K148"/>
  <c r="L212"/>
  <c r="L247"/>
  <c r="L265"/>
  <c r="L375"/>
  <c r="M222"/>
  <c r="M247"/>
  <c r="M265"/>
  <c r="M375"/>
  <c r="N8"/>
  <c r="N148"/>
  <c r="N191"/>
  <c r="N294"/>
  <c r="O46"/>
  <c r="O178"/>
  <c r="O294"/>
  <c r="O345"/>
  <c r="P148"/>
  <c r="P191"/>
  <c r="P294"/>
  <c r="P388"/>
  <c r="Q222"/>
  <c r="B148"/>
  <c r="B222"/>
  <c r="B247"/>
  <c r="B265"/>
  <c r="B388"/>
  <c r="E222"/>
  <c r="E294"/>
  <c r="H25"/>
  <c r="H165"/>
  <c r="F388"/>
  <c r="G8"/>
  <c r="G46"/>
  <c r="G178"/>
  <c r="G294"/>
  <c r="G345"/>
  <c r="G388"/>
  <c r="I388"/>
  <c r="J8"/>
  <c r="J46"/>
  <c r="J178"/>
  <c r="J212"/>
  <c r="J222"/>
  <c r="K8"/>
  <c r="K46"/>
  <c r="K178"/>
  <c r="K294"/>
  <c r="K345"/>
  <c r="L46"/>
  <c r="L178"/>
  <c r="L294"/>
  <c r="L345"/>
  <c r="L388"/>
  <c r="M25"/>
  <c r="M148"/>
  <c r="M165"/>
  <c r="M191"/>
  <c r="M345"/>
  <c r="N212"/>
  <c r="N222"/>
  <c r="O375"/>
  <c r="P212"/>
  <c r="P222"/>
  <c r="Q46"/>
  <c r="Q178"/>
  <c r="Q294"/>
  <c r="R25"/>
  <c r="R165"/>
  <c r="R247"/>
  <c r="R265"/>
  <c r="R375"/>
  <c r="S222"/>
  <c r="S247"/>
  <c r="S265"/>
  <c r="S375"/>
  <c r="T8"/>
  <c r="T148"/>
  <c r="T191"/>
  <c r="V25"/>
  <c r="V165"/>
  <c r="V247"/>
  <c r="V265"/>
  <c r="V375"/>
  <c r="W8"/>
  <c r="W25"/>
  <c r="W148"/>
  <c r="W165"/>
  <c r="W191"/>
  <c r="W358"/>
  <c r="X25"/>
  <c r="X165"/>
  <c r="X247"/>
  <c r="X265"/>
  <c r="X375"/>
  <c r="Y222"/>
  <c r="Y247"/>
  <c r="Y265"/>
  <c r="Y375"/>
  <c r="AA25"/>
  <c r="AA165"/>
  <c r="AA191"/>
  <c r="AA247"/>
  <c r="AA265"/>
  <c r="AA388"/>
  <c r="M358"/>
  <c r="F358"/>
  <c r="I358"/>
  <c r="H358"/>
  <c r="T358"/>
  <c r="Y358"/>
  <c r="S358"/>
  <c r="P358"/>
  <c r="O358"/>
  <c r="N358"/>
  <c r="K358"/>
  <c r="J358"/>
  <c r="B25"/>
  <c r="B46"/>
  <c r="B165"/>
  <c r="B178"/>
  <c r="B294"/>
  <c r="B345"/>
  <c r="B358"/>
  <c r="B375"/>
  <c r="E25"/>
  <c r="E165"/>
  <c r="E191"/>
  <c r="E247"/>
  <c r="E265"/>
  <c r="E375"/>
  <c r="H148"/>
  <c r="H191"/>
  <c r="H345"/>
  <c r="F25"/>
  <c r="F165"/>
  <c r="F191"/>
  <c r="F247"/>
  <c r="F265"/>
  <c r="F375"/>
  <c r="G148"/>
  <c r="G191"/>
  <c r="G222"/>
  <c r="G358"/>
  <c r="I46"/>
  <c r="I178"/>
  <c r="I247"/>
  <c r="I265"/>
  <c r="I375"/>
  <c r="J148"/>
  <c r="J345"/>
  <c r="K25"/>
  <c r="K165"/>
  <c r="K191"/>
  <c r="K247"/>
  <c r="K265"/>
  <c r="K388"/>
  <c r="L8"/>
  <c r="L148"/>
  <c r="L191"/>
  <c r="L222"/>
  <c r="L358"/>
  <c r="M8"/>
  <c r="M46"/>
  <c r="M178"/>
  <c r="M294"/>
  <c r="M388"/>
  <c r="N345"/>
  <c r="O25"/>
  <c r="O165"/>
  <c r="O191"/>
  <c r="O247"/>
  <c r="O265"/>
  <c r="O388"/>
  <c r="P8"/>
  <c r="P345"/>
  <c r="Q25"/>
  <c r="Q165"/>
  <c r="Q191"/>
  <c r="Q247"/>
  <c r="Q265"/>
  <c r="Q375"/>
  <c r="R148"/>
  <c r="R191"/>
  <c r="R222"/>
  <c r="R358"/>
  <c r="S8"/>
  <c r="S46"/>
  <c r="S178"/>
  <c r="S294"/>
  <c r="S388"/>
  <c r="T345"/>
  <c r="U25"/>
  <c r="U165"/>
  <c r="U191"/>
  <c r="U247"/>
  <c r="U265"/>
  <c r="U375"/>
  <c r="V148"/>
  <c r="V191"/>
  <c r="V222"/>
  <c r="V358"/>
  <c r="W46"/>
  <c r="W178"/>
  <c r="W294"/>
  <c r="W375"/>
  <c r="X148"/>
  <c r="X191"/>
  <c r="X222"/>
  <c r="X358"/>
  <c r="Y8"/>
  <c r="Y46"/>
  <c r="Y178"/>
  <c r="Y294"/>
  <c r="Y388"/>
  <c r="AA148"/>
  <c r="AA222"/>
  <c r="AA358"/>
  <c r="F402"/>
  <c r="B191"/>
  <c r="K212"/>
  <c r="K402" s="1"/>
  <c r="Y212"/>
  <c r="W212"/>
  <c r="W402" s="1"/>
  <c r="U212"/>
  <c r="S212"/>
  <c r="S402" s="1"/>
  <c r="Q212"/>
  <c r="O212"/>
  <c r="M212"/>
  <c r="B402"/>
  <c r="E402"/>
  <c r="I402"/>
  <c r="M402"/>
  <c r="Q402"/>
  <c r="U402"/>
  <c r="Y402"/>
  <c r="O402"/>
  <c r="G402"/>
  <c r="J402"/>
  <c r="L402"/>
  <c r="N402"/>
  <c r="P402"/>
  <c r="R402"/>
  <c r="T402"/>
  <c r="V402"/>
  <c r="X402"/>
  <c r="AA402"/>
  <c r="H402"/>
</calcChain>
</file>

<file path=xl/sharedStrings.xml><?xml version="1.0" encoding="utf-8"?>
<sst xmlns="http://schemas.openxmlformats.org/spreadsheetml/2006/main" count="211" uniqueCount="177">
  <si>
    <t>Код профессии, должности по ОК 016-94</t>
  </si>
  <si>
    <t>Числен-ность работаю-щих на 01.06.15г.</t>
  </si>
  <si>
    <t>Примечание</t>
  </si>
  <si>
    <t>2020 год</t>
  </si>
  <si>
    <t>2021 год</t>
  </si>
  <si>
    <t>2022 год</t>
  </si>
  <si>
    <t>2023 год</t>
  </si>
  <si>
    <t>Всего</t>
  </si>
  <si>
    <t>в т.ч.</t>
  </si>
  <si>
    <t>на замену выбыв. работников</t>
  </si>
  <si>
    <t>на дополн. организ. рабочие места</t>
  </si>
  <si>
    <t>на замену выбыв. работни  ков</t>
  </si>
  <si>
    <t>на замену выбыв. работни ков</t>
  </si>
  <si>
    <t xml:space="preserve">РАЗДЕЛ A. СЕЛЬСКОЕ, ЛЕСНОЕ ХОЗЯЙСТВО, ОХОТА, РЫБОЛОВСТВО И РЫБОВОДСТВО
</t>
  </si>
  <si>
    <t>01 Растениеводство и животноводство, охота и предоставление соответствующих услуг в этих областях</t>
  </si>
  <si>
    <t xml:space="preserve">02 Лесоводство и лесозаготовки
</t>
  </si>
  <si>
    <t xml:space="preserve">03 Рыболовство и рыбоводство
</t>
  </si>
  <si>
    <t xml:space="preserve">РАЗДЕЛ B. ДОБЫЧА ПОЛЕЗНЫХ ИСКОПАЕМЫХ
</t>
  </si>
  <si>
    <t xml:space="preserve">05 Добыча угля
</t>
  </si>
  <si>
    <t xml:space="preserve">06 Добыча сырой нефти и природного газа
</t>
  </si>
  <si>
    <t xml:space="preserve">07 Добыча металлических руд
</t>
  </si>
  <si>
    <t xml:space="preserve">08 Добыча прочих полезных ископаемых
</t>
  </si>
  <si>
    <t xml:space="preserve">09 Предоставление услуг в области добычи полезных ископаемых
</t>
  </si>
  <si>
    <t xml:space="preserve">РАЗДЕЛ C. ОБРАБАТЫВАЮЩИЕ ПРОИЗВОДСТВА
</t>
  </si>
  <si>
    <t xml:space="preserve">10 Производство пищевых продуктов
</t>
  </si>
  <si>
    <t xml:space="preserve">11 Производство напитков
</t>
  </si>
  <si>
    <t xml:space="preserve">12 Производство табачных изделий
</t>
  </si>
  <si>
    <t xml:space="preserve">13 Производство текстильных изделий
</t>
  </si>
  <si>
    <t xml:space="preserve">14 Производство одежды
</t>
  </si>
  <si>
    <t xml:space="preserve">15 Производство кожи и изделий из кожи
</t>
  </si>
  <si>
    <t xml:space="preserve">16 Обработка древесины и производство изделий из дерева и пробки, кроме мебели, производство изделий из соломки и материалов для плетения
</t>
  </si>
  <si>
    <t xml:space="preserve">17 Производство бумаги и бумажных изделий
</t>
  </si>
  <si>
    <t xml:space="preserve">18 Деятельность полиграфическая и копирование носителей информации
</t>
  </si>
  <si>
    <t xml:space="preserve">19 Производство кокса и нефтепродуктов
</t>
  </si>
  <si>
    <t xml:space="preserve">20 Производство химических веществ и химических продуктов
</t>
  </si>
  <si>
    <t>21 Производство лекарственных средств и материалов, применяемых в медицинских целях</t>
  </si>
  <si>
    <t xml:space="preserve">22 Производство резиновых и пластмассовых изделий
</t>
  </si>
  <si>
    <t xml:space="preserve">23 Производство прочей неметаллической минеральной продукции
</t>
  </si>
  <si>
    <t xml:space="preserve">24 Производство металлургическое
</t>
  </si>
  <si>
    <t xml:space="preserve">25 Производство готовых металлических изделий, кроме машин и оборудования
</t>
  </si>
  <si>
    <t xml:space="preserve">26 Производство компьютеров, электронных и оптических изделий
</t>
  </si>
  <si>
    <t xml:space="preserve">27 Производство электрического оборудования
</t>
  </si>
  <si>
    <t xml:space="preserve">28 Производство машин и оборудования, не включенных в другие группировки
</t>
  </si>
  <si>
    <t xml:space="preserve">29 Производство автотранспортных средств, прицепов и полуприцепов
</t>
  </si>
  <si>
    <t xml:space="preserve">30 Производство прочих транспортных средств и оборудования
</t>
  </si>
  <si>
    <t xml:space="preserve">31 Производство мебели
</t>
  </si>
  <si>
    <t xml:space="preserve">32 Производство прочих готовых изделий
</t>
  </si>
  <si>
    <t>33 Ремонт и монтаж машин и оборудования</t>
  </si>
  <si>
    <t xml:space="preserve">РАЗДЕЛ D. ОБЕСПЕЧЕНИЕ ЭЛЕКТРИЧЕСКОЙ ЭНЕРГИЕЙ, ГАЗОМ И ПАРОМ; КОНДИЦИОНИРОВАНИЕ ВОЗДУХА
</t>
  </si>
  <si>
    <t xml:space="preserve">35 Обеспечение электрической энергией, газом и паром; кондиционирование воздуха
</t>
  </si>
  <si>
    <t xml:space="preserve">РАЗДЕЛ E. ВОДОСНАБЖЕНИЕ; ВОДООТВЕДЕНИЕ, ОРГАНИЗАЦИЯ СБОРА И УТИЛИЗАЦИИ ОТХОДОВ, ДЕЯТЕЛЬНОСТЬ ПО ЛИКВИДАЦИИ ЗАГРЯЗНЕНИЙ
</t>
  </si>
  <si>
    <t xml:space="preserve">36 Забор, очистка и распределение воды
</t>
  </si>
  <si>
    <t xml:space="preserve">37 Сбор и обработка сточных вод
</t>
  </si>
  <si>
    <t xml:space="preserve">38 Сбор, обработка и утилизация отходов; обработка вторичного сырья
</t>
  </si>
  <si>
    <t xml:space="preserve">39 Предоставление услуг в области ликвидации последствий загрязнений и прочих услуг, связанных с удалением отходов
</t>
  </si>
  <si>
    <t xml:space="preserve">РАЗДЕЛ F. СТРОИТЕЛЬСТВО
</t>
  </si>
  <si>
    <t xml:space="preserve">41 Строительство зданий
</t>
  </si>
  <si>
    <t xml:space="preserve">42 Строительство инженерных сооружений
</t>
  </si>
  <si>
    <t xml:space="preserve">43 Работы строительные специализированные
</t>
  </si>
  <si>
    <t xml:space="preserve">РАЗДЕЛ G. ТОРГОВЛЯ ОПТОВАЯ И РОЗНИЧНАЯ; РЕМОНТ АВТОТРАНСПОРТНЫХ СРЕДСТВ И МОТОЦИКЛОВ
</t>
  </si>
  <si>
    <t xml:space="preserve">45 Торговля оптовая и розничная автотранспортными средствами и мотоциклами и их ремонт
</t>
  </si>
  <si>
    <t xml:space="preserve">46 Торговля оптовая, кроме оптовой торговли автотранспортными средствами и мотоциклами
</t>
  </si>
  <si>
    <t xml:space="preserve">47 Торговля розничная, кроме торговли автотранспортными средствами и мотоциклами
</t>
  </si>
  <si>
    <t xml:space="preserve">РАЗДЕЛ H. ТРАНСПОРТИРОВКА И ХРАНЕНИЕ
</t>
  </si>
  <si>
    <t>49 Деятельность сухопутного и трубопроводного транспорта</t>
  </si>
  <si>
    <t xml:space="preserve">50 Деятельность водного транспорта
</t>
  </si>
  <si>
    <t xml:space="preserve">51 Деятельность воздушного и космического транспорта
</t>
  </si>
  <si>
    <t xml:space="preserve">52 Складское хозяйство и вспомогательная транспортная деятельность
</t>
  </si>
  <si>
    <t xml:space="preserve">53 Деятельность почтовой связи и курьерская деятельность
</t>
  </si>
  <si>
    <t xml:space="preserve">РАЗДЕЛ I. ДЕЯТЕЛЬНОСТЬ ГОСТИНИЦ И ПРЕДПРИЯТИЙ ОБЩЕСТВЕННОГО ПИТАНИЯ
</t>
  </si>
  <si>
    <t xml:space="preserve">55 Деятельность по предоставлению мест для временного проживания
</t>
  </si>
  <si>
    <t xml:space="preserve">56 Деятельность по предоставлению продуктов питания и напитков
</t>
  </si>
  <si>
    <t xml:space="preserve">РАЗДЕЛ J. ДЕЯТЕЛЬНОСТЬ В ОБЛАСТИ ИНФОРМАЦИИ И СВЯЗИ
</t>
  </si>
  <si>
    <t xml:space="preserve">58 Деятельность издательская
</t>
  </si>
  <si>
    <t xml:space="preserve">59 Производство кинофильмов, видеофильмов и телевизионных программ, издание звукозаписей и нот
</t>
  </si>
  <si>
    <t xml:space="preserve">60 Деятельность в области телевизионного и радиовещания
</t>
  </si>
  <si>
    <t xml:space="preserve">61 Деятельность в сфере телекоммуникаций
</t>
  </si>
  <si>
    <t xml:space="preserve">62 Разработка компьютерного программного обеспечения, консультационные услуги в данной области и другие сопутствующие услуги
</t>
  </si>
  <si>
    <t xml:space="preserve">63 Деятельность в области информационных технологий
</t>
  </si>
  <si>
    <t xml:space="preserve">РАЗДЕЛ K. ДЕЯТЕЛЬНОСТЬ ФИНАНСОВАЯ И СТРАХОВАЯ
</t>
  </si>
  <si>
    <t xml:space="preserve">64 Деятельность по предоставлению финансовых услуг, кроме услуг по страхованию и пенсионному обеспечению
</t>
  </si>
  <si>
    <t xml:space="preserve">65 Страхование, перестрахование, деятельность негосударственных пенсионных фондов, кроме обязательного социального обеспечения
</t>
  </si>
  <si>
    <t>66 Деятельность вспомогательная в сфере финансовых услуг и страхования</t>
  </si>
  <si>
    <t xml:space="preserve">РАЗДЕЛ L. ДЕЯТЕЛЬНОСТЬ ПО ОПЕРАЦИЯМ С НЕДВИЖИМЫМ ИМУЩЕСТВОМ
</t>
  </si>
  <si>
    <t xml:space="preserve">68 Операции с недвижимым имуществом
</t>
  </si>
  <si>
    <t xml:space="preserve">РАЗДЕЛ M. ДЕЯТЕЛЬНОСТЬ ПРОФЕССИОНАЛЬНАЯ, НАУЧНАЯ И ТЕХНИЧЕСКАЯ
</t>
  </si>
  <si>
    <t>69 Деятельность в области права и бухгалтерского учета</t>
  </si>
  <si>
    <t xml:space="preserve">70 Деятельность головных офисов; консультирование по вопросам управления
</t>
  </si>
  <si>
    <t xml:space="preserve">71 Деятельность в области архитектуры и инженерно-технического проектирования; технических испытаний, исследований и анализа
</t>
  </si>
  <si>
    <t xml:space="preserve">72 Научные исследования и разработки
</t>
  </si>
  <si>
    <t xml:space="preserve">73 Деятельность рекламная и исследование конъюнктуры рынка
</t>
  </si>
  <si>
    <t xml:space="preserve">74 Деятельность профессиональная научная и техническая прочая
</t>
  </si>
  <si>
    <t xml:space="preserve">75 Деятельность ветеринарная
</t>
  </si>
  <si>
    <t xml:space="preserve">РАЗДЕЛ N. ДЕЯТЕЛЬНОСТЬ АДМИНИСТРАТИВНАЯ И СОПУТСТВУЮЩИЕ ДОПОЛНИТЕЛЬНЫЕ УСЛУГИ
</t>
  </si>
  <si>
    <t>77 Аренда и лизинг</t>
  </si>
  <si>
    <t xml:space="preserve">78 Деятельность по трудоустройству и подбору персонала
</t>
  </si>
  <si>
    <t xml:space="preserve">79 Деятельность туристических агентств и прочих организаций, предоставляющих услуги в сфере туризма
</t>
  </si>
  <si>
    <t xml:space="preserve">80 Деятельность по обеспечению безопасности и проведению расследований
</t>
  </si>
  <si>
    <t xml:space="preserve">81 Деятельность по обслуживанию зданий и территорий
</t>
  </si>
  <si>
    <t xml:space="preserve">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
</t>
  </si>
  <si>
    <t xml:space="preserve">РАЗДЕЛ O. ГОСУДАРСТВЕННОЕ УПРАВЛЕНИЕ И ОБЕСПЕЧЕНИЕ ВОЕННОЙ БЕЗОПАСНОСТИ; СОЦИАЛЬНОЕ ОБЕСПЕЧЕНИЕ
</t>
  </si>
  <si>
    <t>84 Деятельность органов государственного управления по обеспечению военной безопасности, обязательному социальному обеспечению</t>
  </si>
  <si>
    <t xml:space="preserve">РАЗДЕЛ P. ОБРАЗОВАНИЕ
</t>
  </si>
  <si>
    <t xml:space="preserve">85 Образование
</t>
  </si>
  <si>
    <t xml:space="preserve">Раздел Q. ДЕЯТЕЛЬНОСТЬ В ОБЛАСТИ ЗДРАВООХРАНЕНИЯ И СОЦИАЛЬНЫХ УСЛУГ
</t>
  </si>
  <si>
    <t>86 Деятельность в области здравоохранения</t>
  </si>
  <si>
    <t xml:space="preserve">87 Деятельность по уходу с обеспечением проживания
</t>
  </si>
  <si>
    <t xml:space="preserve">88 Предоставление социальных услуг без обеспечения проживания
</t>
  </si>
  <si>
    <t xml:space="preserve">РАЗДЕЛ R. ДЕЯТЕЛЬНОСТЬ В ОБЛАСТИ КУЛЬТУРЫ, СПОРТА, ОРГАНИЗАЦИИ ДОСУГА И РАЗВЛЕЧЕНИЙ
</t>
  </si>
  <si>
    <t xml:space="preserve">90 Деятельность творческая, деятельность в области искусства и организации развлечений
</t>
  </si>
  <si>
    <t xml:space="preserve">91 Деятельность библиотек, архивов, музеев и прочих объектов культуры
</t>
  </si>
  <si>
    <t xml:space="preserve">92 Деятельность по организации и проведению азартных игр и заключению пари, по организации и проведению лотерей
</t>
  </si>
  <si>
    <t xml:space="preserve">93 Деятельность в области спорта, отдыха и развлечений
</t>
  </si>
  <si>
    <t xml:space="preserve">РАЗДЕЛ S. ПРЕДОСТАВЛЕНИЕ ПРОЧИХ ВИДОВ УСЛУГ
</t>
  </si>
  <si>
    <t xml:space="preserve">94 Деятельность общественных организаций
</t>
  </si>
  <si>
    <t xml:space="preserve">95 Ремонт компьютеров, предметов личного потребления и хозяйственно-бытового назначения
</t>
  </si>
  <si>
    <t>96 Деятельность по предоставлению прочих персональных услуг</t>
  </si>
  <si>
    <t xml:space="preserve">РАЗДЕЛ T.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
</t>
  </si>
  <si>
    <t xml:space="preserve">97 Деятельность домашних хозяйств с наемными работниками
</t>
  </si>
  <si>
    <t xml:space="preserve">98 Деятельность недифференцированная частных домашних хозяйств по производству товаров и предоставлению услуг для собственного потребления
</t>
  </si>
  <si>
    <t xml:space="preserve">РАЗДЕЛ U. ДЕЯТЕЛЬНОСТЬ ЭКСТЕРРИТОРИАЛЬНЫХ ОРГАНИЗАЦИЙ И ОРГАНОВ
</t>
  </si>
  <si>
    <t xml:space="preserve">99 Деятельность экстерриториальных организаций и органов
</t>
  </si>
  <si>
    <t>х</t>
  </si>
  <si>
    <t>С высшим профессиональным образованием</t>
  </si>
  <si>
    <t>Итого с высшим профессиональным образованием</t>
  </si>
  <si>
    <t>Численность на 1 июня т.г.</t>
  </si>
  <si>
    <t>Наименование профессии, должности в соответствии с Общероссийским классификатором (ОК 016-94) в разрезе ВЭД</t>
  </si>
  <si>
    <t>2024 год</t>
  </si>
  <si>
    <t>2025 год</t>
  </si>
  <si>
    <t>2026 год</t>
  </si>
  <si>
    <t>2020-2026гг.</t>
  </si>
  <si>
    <t>Муниципальный прогноз потребности отраслей экономики и социальной сферы Костромской области в кадрах
 квалифицированных рабочих, служащих и специалистов на планируемый период (7 лет) по Красносельскому  муниципальному  району</t>
  </si>
  <si>
    <t>Потребность в кадрах рабочих и специалистов на 2020 - 2026 годы</t>
  </si>
  <si>
    <t>Агроном</t>
  </si>
  <si>
    <t>Бухгалтер</t>
  </si>
  <si>
    <t>Генеральный  директор акционерного общества</t>
  </si>
  <si>
    <t>Зоотехник</t>
  </si>
  <si>
    <t>Инженер</t>
  </si>
  <si>
    <t>Председатель кооператива (в сельском, охотничьем, лесном и рыбном хозяйстве)</t>
  </si>
  <si>
    <t>Энергетик</t>
  </si>
  <si>
    <t>Генеральный директор акционерного общества</t>
  </si>
  <si>
    <t>Директор (заведующий) предприятия общественного питания</t>
  </si>
  <si>
    <t>Инспектор по кадрам</t>
  </si>
  <si>
    <t>Начальник отдела (в строительстве)</t>
  </si>
  <si>
    <t>Главный бухгалтер</t>
  </si>
  <si>
    <t>Учитель</t>
  </si>
  <si>
    <t>английского языка</t>
  </si>
  <si>
    <t>Заведующий отделом(финансово-экономическим и административным)</t>
  </si>
  <si>
    <t>Заведующий отделом(функциональным в прочих областях деятельности)</t>
  </si>
  <si>
    <t>городскому поселению пос.Красное-на-Волге по имущественным и земельным отношениям</t>
  </si>
  <si>
    <t>Педагог-психолог</t>
  </si>
  <si>
    <t>Директор школы(гимназии, лицея)</t>
  </si>
  <si>
    <t>Учитель-дефектолог</t>
  </si>
  <si>
    <t>в  МКОУ "Сопыревская основная  школа"</t>
  </si>
  <si>
    <t>Учитель-логопед</t>
  </si>
  <si>
    <t>биологии, химии</t>
  </si>
  <si>
    <t>начальных классов</t>
  </si>
  <si>
    <t>русского языка и литературы</t>
  </si>
  <si>
    <t>технологии</t>
  </si>
  <si>
    <t>физической культуры</t>
  </si>
  <si>
    <t xml:space="preserve">  </t>
  </si>
  <si>
    <t>Воспитатель детского сада(яслей-сада)</t>
  </si>
  <si>
    <t>истории</t>
  </si>
  <si>
    <t>географии</t>
  </si>
  <si>
    <t>физики</t>
  </si>
  <si>
    <t>Музыкальный  руководитель</t>
  </si>
  <si>
    <t>Заведующий отделом(специализированным в прочих отраслях)</t>
  </si>
  <si>
    <t>методической  и библиографической работы</t>
  </si>
  <si>
    <t>Методист</t>
  </si>
  <si>
    <t>Директор(заведующий)клуба</t>
  </si>
  <si>
    <t>сельскими клубами</t>
  </si>
  <si>
    <t>в МКОУ "Шолоховская средняя  школа"; в МКОУ "Здемировская начальная школа"</t>
  </si>
  <si>
    <t>в МКОУ "Сопыревская основная  школа", детский сад "Солнышко" пос.Красное-наВолге; в МКОУ "Здемировская начальная школа"</t>
  </si>
  <si>
    <t>городскому поселению пос.Красное-на-Волге, управлению финансов администрации района</t>
  </si>
  <si>
    <t>отделу ЖКХ; отделу по экономике; юридическому отделу</t>
  </si>
  <si>
    <t>Заведующий сектором(специализированным)</t>
  </si>
  <si>
    <t>отделу архитектуры; отделу экономики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</si>
</sst>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2" borderId="0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02"/>
  <sheetViews>
    <sheetView tabSelected="1" topLeftCell="A389" workbookViewId="0">
      <selection activeCell="B407" sqref="B407"/>
    </sheetView>
  </sheetViews>
  <sheetFormatPr defaultRowHeight="15"/>
  <cols>
    <col min="1" max="1" width="53.28515625" customWidth="1"/>
    <col min="2" max="2" width="13.28515625" customWidth="1"/>
    <col min="3" max="3" width="10.7109375" customWidth="1"/>
    <col min="4" max="4" width="9.140625" hidden="1" customWidth="1"/>
    <col min="14" max="14" width="9.140625" style="9"/>
    <col min="20" max="20" width="9.5703125" customWidth="1"/>
    <col min="26" max="26" width="14" customWidth="1"/>
  </cols>
  <sheetData>
    <row r="1" spans="1:27" ht="46.5" customHeight="1">
      <c r="A1" s="30" t="s">
        <v>131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1"/>
      <c r="AA1" s="1"/>
    </row>
    <row r="2" spans="1:27" ht="15" customHeight="1">
      <c r="A2" s="31" t="s">
        <v>126</v>
      </c>
      <c r="B2" s="31" t="s">
        <v>125</v>
      </c>
      <c r="C2" s="31" t="s">
        <v>0</v>
      </c>
      <c r="D2" s="31" t="s">
        <v>1</v>
      </c>
      <c r="E2" s="33" t="s">
        <v>132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Z2" s="31" t="s">
        <v>2</v>
      </c>
      <c r="AA2" s="31" t="s">
        <v>130</v>
      </c>
    </row>
    <row r="3" spans="1:27" ht="15" customHeight="1">
      <c r="A3" s="32"/>
      <c r="B3" s="32"/>
      <c r="C3" s="32"/>
      <c r="D3" s="32"/>
      <c r="E3" s="33" t="s">
        <v>3</v>
      </c>
      <c r="F3" s="34"/>
      <c r="G3" s="35"/>
      <c r="H3" s="33" t="s">
        <v>4</v>
      </c>
      <c r="I3" s="34"/>
      <c r="J3" s="35"/>
      <c r="K3" s="33" t="s">
        <v>5</v>
      </c>
      <c r="L3" s="34"/>
      <c r="M3" s="35"/>
      <c r="N3" s="33" t="s">
        <v>6</v>
      </c>
      <c r="O3" s="34"/>
      <c r="P3" s="35"/>
      <c r="Q3" s="33" t="s">
        <v>127</v>
      </c>
      <c r="R3" s="34"/>
      <c r="S3" s="35"/>
      <c r="T3" s="33" t="s">
        <v>128</v>
      </c>
      <c r="U3" s="34"/>
      <c r="V3" s="35"/>
      <c r="W3" s="33" t="s">
        <v>129</v>
      </c>
      <c r="X3" s="34"/>
      <c r="Y3" s="35"/>
      <c r="Z3" s="32"/>
      <c r="AA3" s="32"/>
    </row>
    <row r="4" spans="1:27" ht="15" customHeight="1">
      <c r="A4" s="32"/>
      <c r="B4" s="32"/>
      <c r="C4" s="32"/>
      <c r="D4" s="32"/>
      <c r="E4" s="31" t="s">
        <v>7</v>
      </c>
      <c r="F4" s="33" t="s">
        <v>8</v>
      </c>
      <c r="G4" s="35"/>
      <c r="H4" s="31" t="s">
        <v>7</v>
      </c>
      <c r="I4" s="33" t="s">
        <v>8</v>
      </c>
      <c r="J4" s="35"/>
      <c r="K4" s="31" t="s">
        <v>7</v>
      </c>
      <c r="L4" s="33" t="s">
        <v>8</v>
      </c>
      <c r="M4" s="35"/>
      <c r="N4" s="36" t="s">
        <v>7</v>
      </c>
      <c r="O4" s="33" t="s">
        <v>8</v>
      </c>
      <c r="P4" s="35"/>
      <c r="Q4" s="31" t="s">
        <v>7</v>
      </c>
      <c r="R4" s="33" t="s">
        <v>8</v>
      </c>
      <c r="S4" s="35"/>
      <c r="T4" s="31" t="s">
        <v>7</v>
      </c>
      <c r="U4" s="33" t="s">
        <v>8</v>
      </c>
      <c r="V4" s="35"/>
      <c r="W4" s="31" t="s">
        <v>7</v>
      </c>
      <c r="X4" s="33" t="s">
        <v>8</v>
      </c>
      <c r="Y4" s="35"/>
      <c r="Z4" s="32"/>
      <c r="AA4" s="32"/>
    </row>
    <row r="5" spans="1:27" ht="79.5" customHeight="1">
      <c r="A5" s="32"/>
      <c r="B5" s="32"/>
      <c r="C5" s="32"/>
      <c r="D5" s="32"/>
      <c r="E5" s="32"/>
      <c r="F5" s="10" t="s">
        <v>9</v>
      </c>
      <c r="G5" s="12" t="s">
        <v>10</v>
      </c>
      <c r="H5" s="32"/>
      <c r="I5" s="13" t="s">
        <v>11</v>
      </c>
      <c r="J5" s="12" t="s">
        <v>10</v>
      </c>
      <c r="K5" s="32"/>
      <c r="L5" s="10" t="s">
        <v>12</v>
      </c>
      <c r="M5" s="12" t="s">
        <v>10</v>
      </c>
      <c r="N5" s="37"/>
      <c r="O5" s="10" t="s">
        <v>11</v>
      </c>
      <c r="P5" s="10" t="s">
        <v>10</v>
      </c>
      <c r="Q5" s="32"/>
      <c r="R5" s="10" t="s">
        <v>12</v>
      </c>
      <c r="S5" s="10" t="s">
        <v>10</v>
      </c>
      <c r="T5" s="32"/>
      <c r="U5" s="10" t="s">
        <v>12</v>
      </c>
      <c r="V5" s="10" t="s">
        <v>10</v>
      </c>
      <c r="W5" s="32"/>
      <c r="X5" s="10" t="s">
        <v>12</v>
      </c>
      <c r="Y5" s="10" t="s">
        <v>10</v>
      </c>
      <c r="Z5" s="32"/>
      <c r="AA5" s="32"/>
    </row>
    <row r="6" spans="1:27" s="17" customFormat="1" ht="13.5" customHeight="1">
      <c r="A6" s="4">
        <v>1</v>
      </c>
      <c r="B6" s="4">
        <v>2</v>
      </c>
      <c r="C6" s="4">
        <v>3</v>
      </c>
      <c r="D6" s="4"/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15</v>
      </c>
      <c r="Q6" s="4">
        <v>16</v>
      </c>
      <c r="R6" s="4">
        <v>17</v>
      </c>
      <c r="S6" s="4">
        <v>18</v>
      </c>
      <c r="T6" s="4">
        <v>19</v>
      </c>
      <c r="U6" s="4">
        <v>20</v>
      </c>
      <c r="V6" s="4">
        <v>21</v>
      </c>
      <c r="W6" s="4">
        <v>22</v>
      </c>
      <c r="X6" s="4">
        <v>23</v>
      </c>
      <c r="Y6" s="4">
        <v>24</v>
      </c>
      <c r="Z6" s="4">
        <v>25</v>
      </c>
      <c r="AA6" s="4">
        <v>26</v>
      </c>
    </row>
    <row r="7" spans="1:27" s="17" customFormat="1" ht="21.75" customHeight="1">
      <c r="A7" s="29" t="s">
        <v>123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18"/>
      <c r="V7" s="19"/>
      <c r="W7" s="19"/>
      <c r="X7" s="19"/>
      <c r="Y7" s="19"/>
      <c r="Z7" s="19"/>
      <c r="AA7" s="18"/>
    </row>
    <row r="8" spans="1:27" ht="30" customHeight="1">
      <c r="A8" s="15" t="s">
        <v>13</v>
      </c>
      <c r="B8" s="15">
        <f>B9+B17+B21</f>
        <v>17</v>
      </c>
      <c r="C8" s="14"/>
      <c r="D8" s="14"/>
      <c r="E8" s="15">
        <f t="shared" ref="E8:Y8" si="0">E9+E17+E21</f>
        <v>5</v>
      </c>
      <c r="F8" s="15">
        <f t="shared" si="0"/>
        <v>4</v>
      </c>
      <c r="G8" s="15">
        <f t="shared" si="0"/>
        <v>1</v>
      </c>
      <c r="H8" s="15">
        <f t="shared" si="0"/>
        <v>1</v>
      </c>
      <c r="I8" s="15">
        <f t="shared" si="0"/>
        <v>1</v>
      </c>
      <c r="J8" s="15">
        <f t="shared" si="0"/>
        <v>0</v>
      </c>
      <c r="K8" s="15">
        <f t="shared" si="0"/>
        <v>3</v>
      </c>
      <c r="L8" s="15">
        <f t="shared" si="0"/>
        <v>3</v>
      </c>
      <c r="M8" s="15">
        <f t="shared" si="0"/>
        <v>0</v>
      </c>
      <c r="N8" s="15">
        <f t="shared" si="0"/>
        <v>3</v>
      </c>
      <c r="O8" s="15">
        <f t="shared" si="0"/>
        <v>3</v>
      </c>
      <c r="P8" s="15">
        <f t="shared" si="0"/>
        <v>0</v>
      </c>
      <c r="Q8" s="15">
        <f t="shared" si="0"/>
        <v>1</v>
      </c>
      <c r="R8" s="15">
        <f t="shared" si="0"/>
        <v>1</v>
      </c>
      <c r="S8" s="15">
        <f t="shared" si="0"/>
        <v>0</v>
      </c>
      <c r="T8" s="15">
        <f t="shared" si="0"/>
        <v>1</v>
      </c>
      <c r="U8" s="15">
        <f t="shared" si="0"/>
        <v>1</v>
      </c>
      <c r="V8" s="15">
        <f t="shared" si="0"/>
        <v>0</v>
      </c>
      <c r="W8" s="15">
        <f t="shared" si="0"/>
        <v>1</v>
      </c>
      <c r="X8" s="15">
        <f t="shared" si="0"/>
        <v>1</v>
      </c>
      <c r="Y8" s="15">
        <f t="shared" si="0"/>
        <v>0</v>
      </c>
      <c r="Z8" s="16"/>
      <c r="AA8" s="15">
        <v>15</v>
      </c>
    </row>
    <row r="9" spans="1:27" ht="32.25" customHeight="1">
      <c r="A9" s="2" t="s">
        <v>14</v>
      </c>
      <c r="B9" s="2">
        <v>17</v>
      </c>
      <c r="C9" s="11"/>
      <c r="D9" s="11"/>
      <c r="E9" s="2">
        <v>5</v>
      </c>
      <c r="F9" s="2">
        <v>4</v>
      </c>
      <c r="G9" s="2">
        <f t="shared" ref="G9:Y9" si="1">G10+G11+G16</f>
        <v>1</v>
      </c>
      <c r="H9" s="2">
        <v>1</v>
      </c>
      <c r="I9" s="2">
        <v>1</v>
      </c>
      <c r="J9" s="2">
        <f t="shared" si="1"/>
        <v>0</v>
      </c>
      <c r="K9" s="2">
        <f t="shared" si="1"/>
        <v>3</v>
      </c>
      <c r="L9" s="2">
        <f t="shared" si="1"/>
        <v>3</v>
      </c>
      <c r="M9" s="2">
        <f t="shared" si="1"/>
        <v>0</v>
      </c>
      <c r="N9" s="2">
        <v>3</v>
      </c>
      <c r="O9" s="2">
        <v>3</v>
      </c>
      <c r="P9" s="2">
        <f t="shared" si="1"/>
        <v>0</v>
      </c>
      <c r="Q9" s="2">
        <v>1</v>
      </c>
      <c r="R9" s="2">
        <v>1</v>
      </c>
      <c r="S9" s="2">
        <f t="shared" si="1"/>
        <v>0</v>
      </c>
      <c r="T9" s="2">
        <v>1</v>
      </c>
      <c r="U9" s="2">
        <v>1</v>
      </c>
      <c r="V9" s="2">
        <f t="shared" si="1"/>
        <v>0</v>
      </c>
      <c r="W9" s="2">
        <v>1</v>
      </c>
      <c r="X9" s="2">
        <v>1</v>
      </c>
      <c r="Y9" s="2">
        <f t="shared" si="1"/>
        <v>0</v>
      </c>
      <c r="Z9" s="5"/>
      <c r="AA9" s="2">
        <v>15</v>
      </c>
    </row>
    <row r="10" spans="1:27" ht="15.75" customHeight="1">
      <c r="A10" s="2" t="s">
        <v>133</v>
      </c>
      <c r="B10" s="2">
        <v>4</v>
      </c>
      <c r="C10" s="11">
        <v>20040</v>
      </c>
      <c r="D10" s="11"/>
      <c r="E10" s="2">
        <v>1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3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5"/>
      <c r="AA10" s="2">
        <v>4</v>
      </c>
    </row>
    <row r="11" spans="1:27" ht="15" customHeight="1">
      <c r="A11" s="2" t="s">
        <v>134</v>
      </c>
      <c r="B11" s="2">
        <v>2</v>
      </c>
      <c r="C11" s="11">
        <v>20336</v>
      </c>
      <c r="D11" s="11"/>
      <c r="E11" s="2">
        <v>1</v>
      </c>
      <c r="F11" s="2">
        <v>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1</v>
      </c>
      <c r="O11" s="2">
        <v>1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5"/>
      <c r="AA11" s="2">
        <v>2</v>
      </c>
    </row>
    <row r="12" spans="1:27" ht="15" customHeight="1">
      <c r="A12" s="2" t="s">
        <v>135</v>
      </c>
      <c r="B12" s="2">
        <v>1</v>
      </c>
      <c r="C12" s="11">
        <v>20539</v>
      </c>
      <c r="D12" s="11"/>
      <c r="E12" s="2">
        <v>0</v>
      </c>
      <c r="F12" s="2">
        <v>0</v>
      </c>
      <c r="G12" s="2">
        <v>0</v>
      </c>
      <c r="H12" s="2">
        <v>1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0"/>
      <c r="AA12" s="2">
        <v>1</v>
      </c>
    </row>
    <row r="13" spans="1:27" ht="15" customHeight="1">
      <c r="A13" s="2" t="s">
        <v>136</v>
      </c>
      <c r="B13" s="2">
        <v>2</v>
      </c>
      <c r="C13" s="11">
        <v>22337</v>
      </c>
      <c r="D13" s="11"/>
      <c r="E13" s="2">
        <v>1</v>
      </c>
      <c r="F13" s="2">
        <v>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</v>
      </c>
      <c r="O13" s="2">
        <v>1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0"/>
      <c r="AA13" s="2">
        <v>2</v>
      </c>
    </row>
    <row r="14" spans="1:27" ht="15" customHeight="1">
      <c r="A14" s="2" t="s">
        <v>137</v>
      </c>
      <c r="B14" s="2">
        <v>6</v>
      </c>
      <c r="C14" s="11">
        <v>22446</v>
      </c>
      <c r="D14" s="11"/>
      <c r="E14" s="2">
        <v>1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1</v>
      </c>
      <c r="R14" s="2">
        <v>1</v>
      </c>
      <c r="S14" s="2">
        <v>0</v>
      </c>
      <c r="T14" s="2">
        <v>1</v>
      </c>
      <c r="U14" s="2">
        <v>1</v>
      </c>
      <c r="V14" s="2">
        <v>0</v>
      </c>
      <c r="W14" s="2">
        <v>1</v>
      </c>
      <c r="X14" s="2">
        <v>1</v>
      </c>
      <c r="Y14" s="2">
        <v>0</v>
      </c>
      <c r="Z14" s="20"/>
      <c r="AA14" s="2">
        <v>4</v>
      </c>
    </row>
    <row r="15" spans="1:27" ht="15" customHeight="1">
      <c r="A15" s="2" t="s">
        <v>138</v>
      </c>
      <c r="B15" s="2">
        <v>1</v>
      </c>
      <c r="C15" s="11">
        <v>25690</v>
      </c>
      <c r="D15" s="11"/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</v>
      </c>
      <c r="O15" s="2">
        <v>1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0"/>
      <c r="AA15" s="2">
        <v>1</v>
      </c>
    </row>
    <row r="16" spans="1:27" ht="14.25" customHeight="1">
      <c r="A16" s="2" t="s">
        <v>139</v>
      </c>
      <c r="B16" s="2">
        <v>1</v>
      </c>
      <c r="C16" s="11">
        <v>27866</v>
      </c>
      <c r="D16" s="11"/>
      <c r="E16" s="2">
        <v>1</v>
      </c>
      <c r="F16" s="2">
        <v>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5"/>
      <c r="AA16" s="2">
        <v>1</v>
      </c>
    </row>
    <row r="17" spans="1:27" ht="15" customHeight="1">
      <c r="A17" s="2" t="s">
        <v>15</v>
      </c>
      <c r="B17" s="2">
        <f>B18+B19+B20</f>
        <v>0</v>
      </c>
      <c r="C17" s="11"/>
      <c r="D17" s="11"/>
      <c r="E17" s="2">
        <f t="shared" ref="E17:Y17" si="2">E18+E19+E20</f>
        <v>0</v>
      </c>
      <c r="F17" s="2">
        <f t="shared" si="2"/>
        <v>0</v>
      </c>
      <c r="G17" s="2">
        <f t="shared" si="2"/>
        <v>0</v>
      </c>
      <c r="H17" s="2">
        <f t="shared" si="2"/>
        <v>0</v>
      </c>
      <c r="I17" s="2">
        <f t="shared" si="2"/>
        <v>0</v>
      </c>
      <c r="J17" s="2">
        <f t="shared" si="2"/>
        <v>0</v>
      </c>
      <c r="K17" s="2">
        <f t="shared" si="2"/>
        <v>0</v>
      </c>
      <c r="L17" s="2">
        <v>0</v>
      </c>
      <c r="M17" s="2">
        <f t="shared" si="2"/>
        <v>0</v>
      </c>
      <c r="N17" s="2">
        <f t="shared" si="2"/>
        <v>0</v>
      </c>
      <c r="O17" s="2">
        <f t="shared" si="2"/>
        <v>0</v>
      </c>
      <c r="P17" s="2">
        <f t="shared" si="2"/>
        <v>0</v>
      </c>
      <c r="Q17" s="2">
        <f t="shared" si="2"/>
        <v>0</v>
      </c>
      <c r="R17" s="2">
        <f t="shared" si="2"/>
        <v>0</v>
      </c>
      <c r="S17" s="2">
        <f t="shared" si="2"/>
        <v>0</v>
      </c>
      <c r="T17" s="2">
        <f t="shared" si="2"/>
        <v>0</v>
      </c>
      <c r="U17" s="2">
        <f t="shared" si="2"/>
        <v>0</v>
      </c>
      <c r="V17" s="2">
        <f t="shared" si="2"/>
        <v>0</v>
      </c>
      <c r="W17" s="2">
        <f t="shared" si="2"/>
        <v>0</v>
      </c>
      <c r="X17" s="2">
        <f t="shared" si="2"/>
        <v>0</v>
      </c>
      <c r="Y17" s="2">
        <f t="shared" si="2"/>
        <v>0</v>
      </c>
      <c r="Z17" s="5"/>
      <c r="AA17" s="2">
        <f>AA18+AA19+AA20</f>
        <v>0</v>
      </c>
    </row>
    <row r="18" spans="1:27" ht="15" customHeight="1">
      <c r="A18" s="2"/>
      <c r="B18" s="2"/>
      <c r="C18" s="11"/>
      <c r="D18" s="1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5"/>
      <c r="AA18" s="2"/>
    </row>
    <row r="19" spans="1:27" ht="15" customHeight="1">
      <c r="A19" s="2"/>
      <c r="B19" s="2"/>
      <c r="C19" s="11"/>
      <c r="D19" s="1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5"/>
      <c r="AA19" s="2"/>
    </row>
    <row r="20" spans="1:27" ht="15" customHeight="1">
      <c r="A20" s="2"/>
      <c r="B20" s="2"/>
      <c r="C20" s="11"/>
      <c r="D20" s="1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5"/>
      <c r="AA20" s="2"/>
    </row>
    <row r="21" spans="1:27" ht="15" customHeight="1">
      <c r="A21" s="2" t="s">
        <v>16</v>
      </c>
      <c r="B21" s="2">
        <f>B22+B23+B24</f>
        <v>0</v>
      </c>
      <c r="C21" s="11"/>
      <c r="D21" s="11"/>
      <c r="E21" s="2">
        <f t="shared" ref="E21:Y21" si="3">E22+E23+E24</f>
        <v>0</v>
      </c>
      <c r="F21" s="2">
        <f t="shared" si="3"/>
        <v>0</v>
      </c>
      <c r="G21" s="2">
        <f t="shared" si="3"/>
        <v>0</v>
      </c>
      <c r="H21" s="2">
        <f t="shared" si="3"/>
        <v>0</v>
      </c>
      <c r="I21" s="2">
        <f t="shared" si="3"/>
        <v>0</v>
      </c>
      <c r="J21" s="2">
        <f t="shared" si="3"/>
        <v>0</v>
      </c>
      <c r="K21" s="2">
        <f t="shared" si="3"/>
        <v>0</v>
      </c>
      <c r="L21" s="2">
        <f t="shared" si="3"/>
        <v>0</v>
      </c>
      <c r="M21" s="2">
        <f t="shared" si="3"/>
        <v>0</v>
      </c>
      <c r="N21" s="2">
        <f t="shared" si="3"/>
        <v>0</v>
      </c>
      <c r="O21" s="2">
        <f t="shared" si="3"/>
        <v>0</v>
      </c>
      <c r="P21" s="2">
        <f t="shared" si="3"/>
        <v>0</v>
      </c>
      <c r="Q21" s="2">
        <f t="shared" si="3"/>
        <v>0</v>
      </c>
      <c r="R21" s="2">
        <f t="shared" si="3"/>
        <v>0</v>
      </c>
      <c r="S21" s="2">
        <f t="shared" si="3"/>
        <v>0</v>
      </c>
      <c r="T21" s="2">
        <f t="shared" si="3"/>
        <v>0</v>
      </c>
      <c r="U21" s="2">
        <f t="shared" si="3"/>
        <v>0</v>
      </c>
      <c r="V21" s="2">
        <f t="shared" si="3"/>
        <v>0</v>
      </c>
      <c r="W21" s="2">
        <f t="shared" si="3"/>
        <v>0</v>
      </c>
      <c r="X21" s="2">
        <f t="shared" si="3"/>
        <v>0</v>
      </c>
      <c r="Y21" s="2">
        <f t="shared" si="3"/>
        <v>0</v>
      </c>
      <c r="Z21" s="5"/>
      <c r="AA21" s="2">
        <f>AA22+AA23+AA24</f>
        <v>0</v>
      </c>
    </row>
    <row r="22" spans="1:27" ht="15" customHeight="1">
      <c r="A22" s="2"/>
      <c r="B22" s="2"/>
      <c r="C22" s="11"/>
      <c r="D22" s="1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5"/>
      <c r="AA22" s="2"/>
    </row>
    <row r="23" spans="1:27" ht="15" customHeight="1">
      <c r="A23" s="2"/>
      <c r="B23" s="2"/>
      <c r="C23" s="11"/>
      <c r="D23" s="1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5"/>
      <c r="AA23" s="2"/>
    </row>
    <row r="24" spans="1:27" ht="15" customHeight="1">
      <c r="A24" s="2"/>
      <c r="B24" s="2"/>
      <c r="C24" s="11"/>
      <c r="D24" s="1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5"/>
      <c r="AA24" s="2"/>
    </row>
    <row r="25" spans="1:27" ht="15" customHeight="1">
      <c r="A25" s="2" t="s">
        <v>17</v>
      </c>
      <c r="B25" s="2">
        <f>B26+B30+B34+B38+B42</f>
        <v>0</v>
      </c>
      <c r="C25" s="11"/>
      <c r="D25" s="3"/>
      <c r="E25" s="2">
        <f t="shared" ref="E25:Y25" si="4">E26+E30+E34+E38+E42</f>
        <v>0</v>
      </c>
      <c r="F25" s="2">
        <f t="shared" si="4"/>
        <v>0</v>
      </c>
      <c r="G25" s="2">
        <f t="shared" si="4"/>
        <v>0</v>
      </c>
      <c r="H25" s="2">
        <f t="shared" si="4"/>
        <v>0</v>
      </c>
      <c r="I25" s="2">
        <f t="shared" si="4"/>
        <v>0</v>
      </c>
      <c r="J25" s="2">
        <f t="shared" si="4"/>
        <v>0</v>
      </c>
      <c r="K25" s="2">
        <f t="shared" si="4"/>
        <v>0</v>
      </c>
      <c r="L25" s="2">
        <f t="shared" si="4"/>
        <v>0</v>
      </c>
      <c r="M25" s="2">
        <f t="shared" si="4"/>
        <v>0</v>
      </c>
      <c r="N25" s="2">
        <f t="shared" si="4"/>
        <v>0</v>
      </c>
      <c r="O25" s="2">
        <f t="shared" si="4"/>
        <v>0</v>
      </c>
      <c r="P25" s="2">
        <f t="shared" si="4"/>
        <v>0</v>
      </c>
      <c r="Q25" s="2">
        <f t="shared" si="4"/>
        <v>0</v>
      </c>
      <c r="R25" s="2">
        <f t="shared" si="4"/>
        <v>0</v>
      </c>
      <c r="S25" s="2">
        <f t="shared" si="4"/>
        <v>0</v>
      </c>
      <c r="T25" s="2">
        <f t="shared" si="4"/>
        <v>0</v>
      </c>
      <c r="U25" s="2">
        <f t="shared" si="4"/>
        <v>0</v>
      </c>
      <c r="V25" s="2">
        <f t="shared" si="4"/>
        <v>0</v>
      </c>
      <c r="W25" s="2">
        <f t="shared" si="4"/>
        <v>0</v>
      </c>
      <c r="X25" s="2">
        <f t="shared" si="4"/>
        <v>0</v>
      </c>
      <c r="Y25" s="2">
        <f t="shared" si="4"/>
        <v>0</v>
      </c>
      <c r="Z25" s="5"/>
      <c r="AA25" s="2">
        <f>AA26+AA30+AA34+AA38+AA42</f>
        <v>0</v>
      </c>
    </row>
    <row r="26" spans="1:27" ht="15" customHeight="1">
      <c r="A26" s="2" t="s">
        <v>18</v>
      </c>
      <c r="B26" s="2">
        <f>B27+B28+B29</f>
        <v>0</v>
      </c>
      <c r="C26" s="11"/>
      <c r="D26" s="11"/>
      <c r="E26" s="2">
        <f t="shared" ref="E26:Y26" si="5">E27+E28+E29</f>
        <v>0</v>
      </c>
      <c r="F26" s="2">
        <f t="shared" si="5"/>
        <v>0</v>
      </c>
      <c r="G26" s="2">
        <f t="shared" si="5"/>
        <v>0</v>
      </c>
      <c r="H26" s="2">
        <f t="shared" si="5"/>
        <v>0</v>
      </c>
      <c r="I26" s="2">
        <f t="shared" si="5"/>
        <v>0</v>
      </c>
      <c r="J26" s="2">
        <f t="shared" si="5"/>
        <v>0</v>
      </c>
      <c r="K26" s="2">
        <f t="shared" si="5"/>
        <v>0</v>
      </c>
      <c r="L26" s="2">
        <f t="shared" si="5"/>
        <v>0</v>
      </c>
      <c r="M26" s="2">
        <f t="shared" si="5"/>
        <v>0</v>
      </c>
      <c r="N26" s="2">
        <f t="shared" si="5"/>
        <v>0</v>
      </c>
      <c r="O26" s="2">
        <f t="shared" si="5"/>
        <v>0</v>
      </c>
      <c r="P26" s="2">
        <f t="shared" si="5"/>
        <v>0</v>
      </c>
      <c r="Q26" s="2">
        <f t="shared" si="5"/>
        <v>0</v>
      </c>
      <c r="R26" s="2">
        <f t="shared" si="5"/>
        <v>0</v>
      </c>
      <c r="S26" s="2">
        <f t="shared" si="5"/>
        <v>0</v>
      </c>
      <c r="T26" s="2">
        <f t="shared" si="5"/>
        <v>0</v>
      </c>
      <c r="U26" s="2">
        <f t="shared" si="5"/>
        <v>0</v>
      </c>
      <c r="V26" s="2">
        <f t="shared" si="5"/>
        <v>0</v>
      </c>
      <c r="W26" s="2">
        <f t="shared" si="5"/>
        <v>0</v>
      </c>
      <c r="X26" s="2">
        <f t="shared" si="5"/>
        <v>0</v>
      </c>
      <c r="Y26" s="2">
        <f t="shared" si="5"/>
        <v>0</v>
      </c>
      <c r="Z26" s="5"/>
      <c r="AA26" s="2">
        <f>AA27+AA28+AA29</f>
        <v>0</v>
      </c>
    </row>
    <row r="27" spans="1:27" ht="15" customHeight="1">
      <c r="A27" s="2"/>
      <c r="B27" s="2"/>
      <c r="C27" s="11"/>
      <c r="D27" s="1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5"/>
      <c r="AA27" s="2"/>
    </row>
    <row r="28" spans="1:27" ht="15" customHeight="1">
      <c r="A28" s="2"/>
      <c r="B28" s="2"/>
      <c r="C28" s="11"/>
      <c r="D28" s="1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5"/>
      <c r="AA28" s="2"/>
    </row>
    <row r="29" spans="1:27" ht="15" customHeight="1">
      <c r="A29" s="2"/>
      <c r="B29" s="2"/>
      <c r="C29" s="11"/>
      <c r="D29" s="1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5"/>
      <c r="AA29" s="2"/>
    </row>
    <row r="30" spans="1:27" ht="15" customHeight="1">
      <c r="A30" s="2" t="s">
        <v>19</v>
      </c>
      <c r="B30" s="2">
        <f>B31+B32+B33</f>
        <v>0</v>
      </c>
      <c r="C30" s="11"/>
      <c r="D30" s="11"/>
      <c r="E30" s="2">
        <f t="shared" ref="E30:Y30" si="6">E31+E32+E33</f>
        <v>0</v>
      </c>
      <c r="F30" s="2">
        <f t="shared" si="6"/>
        <v>0</v>
      </c>
      <c r="G30" s="2">
        <f t="shared" si="6"/>
        <v>0</v>
      </c>
      <c r="H30" s="2">
        <f t="shared" si="6"/>
        <v>0</v>
      </c>
      <c r="I30" s="2">
        <f t="shared" si="6"/>
        <v>0</v>
      </c>
      <c r="J30" s="2">
        <f t="shared" si="6"/>
        <v>0</v>
      </c>
      <c r="K30" s="2">
        <f t="shared" si="6"/>
        <v>0</v>
      </c>
      <c r="L30" s="2">
        <f t="shared" si="6"/>
        <v>0</v>
      </c>
      <c r="M30" s="2">
        <f t="shared" si="6"/>
        <v>0</v>
      </c>
      <c r="N30" s="2">
        <f t="shared" si="6"/>
        <v>0</v>
      </c>
      <c r="O30" s="2">
        <f t="shared" si="6"/>
        <v>0</v>
      </c>
      <c r="P30" s="2">
        <f t="shared" si="6"/>
        <v>0</v>
      </c>
      <c r="Q30" s="2">
        <f t="shared" si="6"/>
        <v>0</v>
      </c>
      <c r="R30" s="2">
        <f t="shared" si="6"/>
        <v>0</v>
      </c>
      <c r="S30" s="2">
        <f t="shared" si="6"/>
        <v>0</v>
      </c>
      <c r="T30" s="2">
        <f t="shared" si="6"/>
        <v>0</v>
      </c>
      <c r="U30" s="2">
        <f t="shared" si="6"/>
        <v>0</v>
      </c>
      <c r="V30" s="2">
        <f t="shared" si="6"/>
        <v>0</v>
      </c>
      <c r="W30" s="2">
        <f t="shared" si="6"/>
        <v>0</v>
      </c>
      <c r="X30" s="2">
        <f t="shared" si="6"/>
        <v>0</v>
      </c>
      <c r="Y30" s="2">
        <f t="shared" si="6"/>
        <v>0</v>
      </c>
      <c r="Z30" s="5"/>
      <c r="AA30" s="2">
        <f>AA31+AA32+AA33</f>
        <v>0</v>
      </c>
    </row>
    <row r="31" spans="1:27" ht="15" customHeight="1">
      <c r="A31" s="2"/>
      <c r="B31" s="2"/>
      <c r="C31" s="11"/>
      <c r="D31" s="1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5"/>
      <c r="AA31" s="2"/>
    </row>
    <row r="32" spans="1:27" ht="15" customHeight="1">
      <c r="A32" s="2"/>
      <c r="B32" s="2"/>
      <c r="C32" s="11"/>
      <c r="D32" s="1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5"/>
      <c r="AA32" s="2"/>
    </row>
    <row r="33" spans="1:27" ht="15" customHeight="1">
      <c r="A33" s="2"/>
      <c r="B33" s="2"/>
      <c r="C33" s="11"/>
      <c r="D33" s="1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5"/>
      <c r="AA33" s="2"/>
    </row>
    <row r="34" spans="1:27" ht="15" customHeight="1">
      <c r="A34" s="2" t="s">
        <v>20</v>
      </c>
      <c r="B34" s="2">
        <f>B35+B36+B37</f>
        <v>0</v>
      </c>
      <c r="C34" s="11"/>
      <c r="D34" s="11"/>
      <c r="E34" s="2">
        <f t="shared" ref="E34:Y34" si="7">E35+E36+E37</f>
        <v>0</v>
      </c>
      <c r="F34" s="2">
        <f t="shared" si="7"/>
        <v>0</v>
      </c>
      <c r="G34" s="2">
        <f t="shared" si="7"/>
        <v>0</v>
      </c>
      <c r="H34" s="2">
        <f t="shared" si="7"/>
        <v>0</v>
      </c>
      <c r="I34" s="2">
        <f t="shared" si="7"/>
        <v>0</v>
      </c>
      <c r="J34" s="2">
        <f t="shared" si="7"/>
        <v>0</v>
      </c>
      <c r="K34" s="2">
        <f t="shared" si="7"/>
        <v>0</v>
      </c>
      <c r="L34" s="2">
        <f t="shared" si="7"/>
        <v>0</v>
      </c>
      <c r="M34" s="2">
        <f t="shared" si="7"/>
        <v>0</v>
      </c>
      <c r="N34" s="2">
        <f t="shared" si="7"/>
        <v>0</v>
      </c>
      <c r="O34" s="2">
        <f t="shared" si="7"/>
        <v>0</v>
      </c>
      <c r="P34" s="2">
        <f t="shared" si="7"/>
        <v>0</v>
      </c>
      <c r="Q34" s="2">
        <f t="shared" si="7"/>
        <v>0</v>
      </c>
      <c r="R34" s="2">
        <f t="shared" si="7"/>
        <v>0</v>
      </c>
      <c r="S34" s="2">
        <f t="shared" si="7"/>
        <v>0</v>
      </c>
      <c r="T34" s="2">
        <f t="shared" si="7"/>
        <v>0</v>
      </c>
      <c r="U34" s="2">
        <f t="shared" si="7"/>
        <v>0</v>
      </c>
      <c r="V34" s="2">
        <f t="shared" si="7"/>
        <v>0</v>
      </c>
      <c r="W34" s="2">
        <f t="shared" si="7"/>
        <v>0</v>
      </c>
      <c r="X34" s="2">
        <f t="shared" si="7"/>
        <v>0</v>
      </c>
      <c r="Y34" s="2">
        <f t="shared" si="7"/>
        <v>0</v>
      </c>
      <c r="Z34" s="5"/>
      <c r="AA34" s="2">
        <f>AA35+AA36+AA37</f>
        <v>0</v>
      </c>
    </row>
    <row r="35" spans="1:27" ht="15" customHeight="1">
      <c r="A35" s="2"/>
      <c r="B35" s="2"/>
      <c r="C35" s="11"/>
      <c r="D35" s="1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5"/>
      <c r="AA35" s="2"/>
    </row>
    <row r="36" spans="1:27" ht="15" customHeight="1">
      <c r="A36" s="2"/>
      <c r="B36" s="2"/>
      <c r="C36" s="11"/>
      <c r="D36" s="1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5"/>
      <c r="AA36" s="2"/>
    </row>
    <row r="37" spans="1:27" ht="15" customHeight="1">
      <c r="A37" s="2"/>
      <c r="B37" s="2"/>
      <c r="C37" s="11"/>
      <c r="D37" s="1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5"/>
      <c r="AA37" s="2"/>
    </row>
    <row r="38" spans="1:27" ht="15" customHeight="1">
      <c r="A38" s="2" t="s">
        <v>21</v>
      </c>
      <c r="B38" s="2">
        <f>B39+B40+B41</f>
        <v>0</v>
      </c>
      <c r="C38" s="11"/>
      <c r="D38" s="11"/>
      <c r="E38" s="2">
        <f t="shared" ref="E38:Y38" si="8">E39+E40+E41</f>
        <v>0</v>
      </c>
      <c r="F38" s="2">
        <f t="shared" si="8"/>
        <v>0</v>
      </c>
      <c r="G38" s="2">
        <f t="shared" si="8"/>
        <v>0</v>
      </c>
      <c r="H38" s="2">
        <f t="shared" si="8"/>
        <v>0</v>
      </c>
      <c r="I38" s="2">
        <f t="shared" si="8"/>
        <v>0</v>
      </c>
      <c r="J38" s="2">
        <f t="shared" si="8"/>
        <v>0</v>
      </c>
      <c r="K38" s="2">
        <f t="shared" si="8"/>
        <v>0</v>
      </c>
      <c r="L38" s="2">
        <f t="shared" si="8"/>
        <v>0</v>
      </c>
      <c r="M38" s="2">
        <f t="shared" si="8"/>
        <v>0</v>
      </c>
      <c r="N38" s="2">
        <f t="shared" si="8"/>
        <v>0</v>
      </c>
      <c r="O38" s="2">
        <f t="shared" si="8"/>
        <v>0</v>
      </c>
      <c r="P38" s="2">
        <f t="shared" si="8"/>
        <v>0</v>
      </c>
      <c r="Q38" s="2">
        <f t="shared" si="8"/>
        <v>0</v>
      </c>
      <c r="R38" s="2">
        <f t="shared" si="8"/>
        <v>0</v>
      </c>
      <c r="S38" s="2">
        <f t="shared" si="8"/>
        <v>0</v>
      </c>
      <c r="T38" s="2">
        <f t="shared" si="8"/>
        <v>0</v>
      </c>
      <c r="U38" s="2">
        <f t="shared" si="8"/>
        <v>0</v>
      </c>
      <c r="V38" s="2">
        <f t="shared" si="8"/>
        <v>0</v>
      </c>
      <c r="W38" s="2">
        <f t="shared" si="8"/>
        <v>0</v>
      </c>
      <c r="X38" s="2">
        <f t="shared" si="8"/>
        <v>0</v>
      </c>
      <c r="Y38" s="2">
        <f t="shared" si="8"/>
        <v>0</v>
      </c>
      <c r="Z38" s="5"/>
      <c r="AA38" s="2">
        <f>AA39+AA40+AA41</f>
        <v>0</v>
      </c>
    </row>
    <row r="39" spans="1:27" ht="15" customHeight="1">
      <c r="A39" s="2"/>
      <c r="B39" s="2"/>
      <c r="C39" s="11"/>
      <c r="D39" s="1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5"/>
      <c r="AA39" s="2"/>
    </row>
    <row r="40" spans="1:27" ht="15" customHeight="1">
      <c r="A40" s="2"/>
      <c r="B40" s="2"/>
      <c r="C40" s="11"/>
      <c r="D40" s="1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5"/>
      <c r="AA40" s="2"/>
    </row>
    <row r="41" spans="1:27" ht="15" customHeight="1">
      <c r="A41" s="2"/>
      <c r="B41" s="2"/>
      <c r="C41" s="11"/>
      <c r="D41" s="1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5"/>
      <c r="AA41" s="2"/>
    </row>
    <row r="42" spans="1:27" ht="30" customHeight="1">
      <c r="A42" s="2" t="s">
        <v>22</v>
      </c>
      <c r="B42" s="2">
        <f>B43+B44+B45</f>
        <v>0</v>
      </c>
      <c r="C42" s="11"/>
      <c r="D42" s="11"/>
      <c r="E42" s="2">
        <f t="shared" ref="E42:Y42" si="9">E43+E44+E45</f>
        <v>0</v>
      </c>
      <c r="F42" s="2">
        <f t="shared" si="9"/>
        <v>0</v>
      </c>
      <c r="G42" s="2">
        <f t="shared" si="9"/>
        <v>0</v>
      </c>
      <c r="H42" s="2">
        <f t="shared" si="9"/>
        <v>0</v>
      </c>
      <c r="I42" s="2">
        <f t="shared" si="9"/>
        <v>0</v>
      </c>
      <c r="J42" s="2">
        <f t="shared" si="9"/>
        <v>0</v>
      </c>
      <c r="K42" s="2">
        <f t="shared" si="9"/>
        <v>0</v>
      </c>
      <c r="L42" s="2">
        <f t="shared" si="9"/>
        <v>0</v>
      </c>
      <c r="M42" s="2">
        <f t="shared" si="9"/>
        <v>0</v>
      </c>
      <c r="N42" s="2">
        <f t="shared" si="9"/>
        <v>0</v>
      </c>
      <c r="O42" s="2">
        <f t="shared" si="9"/>
        <v>0</v>
      </c>
      <c r="P42" s="2">
        <f t="shared" si="9"/>
        <v>0</v>
      </c>
      <c r="Q42" s="2">
        <f t="shared" si="9"/>
        <v>0</v>
      </c>
      <c r="R42" s="2">
        <f t="shared" si="9"/>
        <v>0</v>
      </c>
      <c r="S42" s="2">
        <f t="shared" si="9"/>
        <v>0</v>
      </c>
      <c r="T42" s="2">
        <f t="shared" si="9"/>
        <v>0</v>
      </c>
      <c r="U42" s="2">
        <f t="shared" si="9"/>
        <v>0</v>
      </c>
      <c r="V42" s="2">
        <f t="shared" si="9"/>
        <v>0</v>
      </c>
      <c r="W42" s="2">
        <f t="shared" si="9"/>
        <v>0</v>
      </c>
      <c r="X42" s="2">
        <f t="shared" si="9"/>
        <v>0</v>
      </c>
      <c r="Y42" s="2">
        <f t="shared" si="9"/>
        <v>0</v>
      </c>
      <c r="Z42" s="5"/>
      <c r="AA42" s="2">
        <f>AA43+AA44+AA45</f>
        <v>0</v>
      </c>
    </row>
    <row r="43" spans="1:27" ht="12.75" customHeight="1">
      <c r="A43" s="2"/>
      <c r="B43" s="2"/>
      <c r="C43" s="11"/>
      <c r="D43" s="11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5"/>
      <c r="AA43" s="2"/>
    </row>
    <row r="44" spans="1:27" ht="12.75" customHeight="1">
      <c r="A44" s="2"/>
      <c r="B44" s="2"/>
      <c r="C44" s="11"/>
      <c r="D44" s="1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5"/>
      <c r="AA44" s="2"/>
    </row>
    <row r="45" spans="1:27" ht="13.5" customHeight="1">
      <c r="A45" s="2"/>
      <c r="B45" s="2"/>
      <c r="C45" s="11"/>
      <c r="D45" s="1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5"/>
      <c r="AA45" s="2"/>
    </row>
    <row r="46" spans="1:27" ht="15" customHeight="1">
      <c r="A46" s="2" t="s">
        <v>23</v>
      </c>
      <c r="B46" s="2">
        <f>B47+B51+B55+B59+B63+B67+B71+B75+B79+B83+B87+B91+B95+B99+B103+B107+B111+B115+B119+B123+B127+B131+B135+B139</f>
        <v>0</v>
      </c>
      <c r="C46" s="11"/>
      <c r="D46" s="11"/>
      <c r="E46" s="2">
        <f t="shared" ref="E46:Y46" si="10">E47+E51+E55+E59+E63+E67+E71+E75+E79+E83+E87+E91+E95+E99+E103+E107+E111+E115+E119+E123+E127+E131+E135+E139</f>
        <v>0</v>
      </c>
      <c r="F46" s="2">
        <f t="shared" si="10"/>
        <v>0</v>
      </c>
      <c r="G46" s="2">
        <f t="shared" si="10"/>
        <v>0</v>
      </c>
      <c r="H46" s="2">
        <f t="shared" si="10"/>
        <v>0</v>
      </c>
      <c r="I46" s="2">
        <f t="shared" si="10"/>
        <v>0</v>
      </c>
      <c r="J46" s="2">
        <f t="shared" si="10"/>
        <v>0</v>
      </c>
      <c r="K46" s="2">
        <f t="shared" si="10"/>
        <v>0</v>
      </c>
      <c r="L46" s="2">
        <f t="shared" si="10"/>
        <v>0</v>
      </c>
      <c r="M46" s="2">
        <f t="shared" si="10"/>
        <v>0</v>
      </c>
      <c r="N46" s="2">
        <f t="shared" si="10"/>
        <v>0</v>
      </c>
      <c r="O46" s="2">
        <f t="shared" si="10"/>
        <v>0</v>
      </c>
      <c r="P46" s="2">
        <f t="shared" si="10"/>
        <v>0</v>
      </c>
      <c r="Q46" s="2">
        <f t="shared" si="10"/>
        <v>0</v>
      </c>
      <c r="R46" s="2">
        <f t="shared" si="10"/>
        <v>0</v>
      </c>
      <c r="S46" s="2">
        <f t="shared" si="10"/>
        <v>0</v>
      </c>
      <c r="T46" s="2">
        <f t="shared" si="10"/>
        <v>0</v>
      </c>
      <c r="U46" s="2">
        <f t="shared" si="10"/>
        <v>0</v>
      </c>
      <c r="V46" s="2">
        <f t="shared" si="10"/>
        <v>0</v>
      </c>
      <c r="W46" s="2">
        <f t="shared" si="10"/>
        <v>0</v>
      </c>
      <c r="X46" s="2">
        <f t="shared" si="10"/>
        <v>0</v>
      </c>
      <c r="Y46" s="2">
        <f t="shared" si="10"/>
        <v>0</v>
      </c>
      <c r="Z46" s="5"/>
      <c r="AA46" s="2">
        <f>AA47+AA51+AA55+AA59+AA63+AA67+AA71+AA75+AA79+AA83+AA87+AA91+AA95+AA99+AA103+AA107+AA111+AA115+AA119+AA123+AA127+AA131+AA135+AA139</f>
        <v>0</v>
      </c>
    </row>
    <row r="47" spans="1:27" ht="15" customHeight="1">
      <c r="A47" s="2" t="s">
        <v>24</v>
      </c>
      <c r="B47" s="2">
        <f>B48+B49+B50</f>
        <v>0</v>
      </c>
      <c r="C47" s="11"/>
      <c r="D47" s="11"/>
      <c r="E47" s="2">
        <f t="shared" ref="E47:Y47" si="11">E48+E49+E50</f>
        <v>0</v>
      </c>
      <c r="F47" s="2">
        <f t="shared" si="11"/>
        <v>0</v>
      </c>
      <c r="G47" s="2">
        <f t="shared" si="11"/>
        <v>0</v>
      </c>
      <c r="H47" s="2">
        <f t="shared" si="11"/>
        <v>0</v>
      </c>
      <c r="I47" s="2">
        <f t="shared" si="11"/>
        <v>0</v>
      </c>
      <c r="J47" s="2">
        <f t="shared" si="11"/>
        <v>0</v>
      </c>
      <c r="K47" s="2">
        <f t="shared" si="11"/>
        <v>0</v>
      </c>
      <c r="L47" s="2">
        <f t="shared" si="11"/>
        <v>0</v>
      </c>
      <c r="M47" s="2">
        <f t="shared" si="11"/>
        <v>0</v>
      </c>
      <c r="N47" s="2">
        <f t="shared" si="11"/>
        <v>0</v>
      </c>
      <c r="O47" s="2">
        <f t="shared" si="11"/>
        <v>0</v>
      </c>
      <c r="P47" s="2">
        <f t="shared" si="11"/>
        <v>0</v>
      </c>
      <c r="Q47" s="2">
        <f t="shared" si="11"/>
        <v>0</v>
      </c>
      <c r="R47" s="2">
        <f t="shared" si="11"/>
        <v>0</v>
      </c>
      <c r="S47" s="2">
        <f t="shared" si="11"/>
        <v>0</v>
      </c>
      <c r="T47" s="2">
        <f t="shared" si="11"/>
        <v>0</v>
      </c>
      <c r="U47" s="2">
        <f t="shared" si="11"/>
        <v>0</v>
      </c>
      <c r="V47" s="2">
        <f t="shared" si="11"/>
        <v>0</v>
      </c>
      <c r="W47" s="2">
        <f t="shared" si="11"/>
        <v>0</v>
      </c>
      <c r="X47" s="2">
        <f t="shared" si="11"/>
        <v>0</v>
      </c>
      <c r="Y47" s="2">
        <f t="shared" si="11"/>
        <v>0</v>
      </c>
      <c r="Z47" s="5"/>
      <c r="AA47" s="2">
        <f>AA48+AA49+AA50</f>
        <v>0</v>
      </c>
    </row>
    <row r="48" spans="1:27" ht="15" customHeight="1">
      <c r="A48" s="2"/>
      <c r="B48" s="2"/>
      <c r="C48" s="11"/>
      <c r="D48" s="11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5"/>
      <c r="AA48" s="2"/>
    </row>
    <row r="49" spans="1:27" ht="15" customHeight="1">
      <c r="A49" s="2"/>
      <c r="B49" s="2"/>
      <c r="C49" s="11"/>
      <c r="D49" s="11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5"/>
      <c r="AA49" s="2"/>
    </row>
    <row r="50" spans="1:27" ht="15" customHeight="1">
      <c r="A50" s="2"/>
      <c r="B50" s="2"/>
      <c r="C50" s="11"/>
      <c r="D50" s="11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5"/>
      <c r="AA50" s="2"/>
    </row>
    <row r="51" spans="1:27" ht="15" customHeight="1">
      <c r="A51" s="2" t="s">
        <v>25</v>
      </c>
      <c r="B51" s="2">
        <f>B52+B53+B54</f>
        <v>0</v>
      </c>
      <c r="C51" s="11"/>
      <c r="D51" s="11"/>
      <c r="E51" s="2">
        <f t="shared" ref="E51:Y51" si="12">E52+E53+E54</f>
        <v>0</v>
      </c>
      <c r="F51" s="2">
        <f t="shared" si="12"/>
        <v>0</v>
      </c>
      <c r="G51" s="2">
        <f t="shared" si="12"/>
        <v>0</v>
      </c>
      <c r="H51" s="2">
        <f t="shared" si="12"/>
        <v>0</v>
      </c>
      <c r="I51" s="2">
        <f t="shared" si="12"/>
        <v>0</v>
      </c>
      <c r="J51" s="2">
        <f t="shared" si="12"/>
        <v>0</v>
      </c>
      <c r="K51" s="2">
        <f t="shared" si="12"/>
        <v>0</v>
      </c>
      <c r="L51" s="2">
        <f t="shared" si="12"/>
        <v>0</v>
      </c>
      <c r="M51" s="2">
        <f t="shared" si="12"/>
        <v>0</v>
      </c>
      <c r="N51" s="2">
        <f t="shared" si="12"/>
        <v>0</v>
      </c>
      <c r="O51" s="2">
        <f t="shared" si="12"/>
        <v>0</v>
      </c>
      <c r="P51" s="2">
        <f t="shared" si="12"/>
        <v>0</v>
      </c>
      <c r="Q51" s="2">
        <f t="shared" si="12"/>
        <v>0</v>
      </c>
      <c r="R51" s="2">
        <f t="shared" si="12"/>
        <v>0</v>
      </c>
      <c r="S51" s="2">
        <f t="shared" si="12"/>
        <v>0</v>
      </c>
      <c r="T51" s="2">
        <f t="shared" si="12"/>
        <v>0</v>
      </c>
      <c r="U51" s="2">
        <f t="shared" si="12"/>
        <v>0</v>
      </c>
      <c r="V51" s="2">
        <f t="shared" si="12"/>
        <v>0</v>
      </c>
      <c r="W51" s="2">
        <f t="shared" si="12"/>
        <v>0</v>
      </c>
      <c r="X51" s="2">
        <f t="shared" si="12"/>
        <v>0</v>
      </c>
      <c r="Y51" s="2">
        <f t="shared" si="12"/>
        <v>0</v>
      </c>
      <c r="Z51" s="5"/>
      <c r="AA51" s="2">
        <f>AA52+AA53+AA54</f>
        <v>0</v>
      </c>
    </row>
    <row r="52" spans="1:27" ht="15" customHeight="1">
      <c r="A52" s="2"/>
      <c r="B52" s="2"/>
      <c r="C52" s="11"/>
      <c r="D52" s="11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5"/>
      <c r="AA52" s="2"/>
    </row>
    <row r="53" spans="1:27" ht="15" customHeight="1">
      <c r="A53" s="2"/>
      <c r="B53" s="2"/>
      <c r="C53" s="11"/>
      <c r="D53" s="11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5"/>
      <c r="AA53" s="2"/>
    </row>
    <row r="54" spans="1:27" ht="15" customHeight="1">
      <c r="A54" s="2"/>
      <c r="B54" s="2"/>
      <c r="C54" s="11"/>
      <c r="D54" s="11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5"/>
      <c r="AA54" s="2"/>
    </row>
    <row r="55" spans="1:27" ht="15" customHeight="1">
      <c r="A55" s="2" t="s">
        <v>26</v>
      </c>
      <c r="B55" s="2">
        <f>B56+B57+B58</f>
        <v>0</v>
      </c>
      <c r="C55" s="11"/>
      <c r="D55" s="11"/>
      <c r="E55" s="2">
        <f t="shared" ref="E55:Y55" si="13">E56+E57+E58</f>
        <v>0</v>
      </c>
      <c r="F55" s="2">
        <f t="shared" si="13"/>
        <v>0</v>
      </c>
      <c r="G55" s="2">
        <f t="shared" si="13"/>
        <v>0</v>
      </c>
      <c r="H55" s="2">
        <f t="shared" si="13"/>
        <v>0</v>
      </c>
      <c r="I55" s="2">
        <f t="shared" si="13"/>
        <v>0</v>
      </c>
      <c r="J55" s="2">
        <f t="shared" si="13"/>
        <v>0</v>
      </c>
      <c r="K55" s="2">
        <f t="shared" si="13"/>
        <v>0</v>
      </c>
      <c r="L55" s="2">
        <f t="shared" si="13"/>
        <v>0</v>
      </c>
      <c r="M55" s="2">
        <f t="shared" si="13"/>
        <v>0</v>
      </c>
      <c r="N55" s="2">
        <f t="shared" si="13"/>
        <v>0</v>
      </c>
      <c r="O55" s="2">
        <f t="shared" si="13"/>
        <v>0</v>
      </c>
      <c r="P55" s="2">
        <f t="shared" si="13"/>
        <v>0</v>
      </c>
      <c r="Q55" s="2">
        <f t="shared" si="13"/>
        <v>0</v>
      </c>
      <c r="R55" s="2">
        <f t="shared" si="13"/>
        <v>0</v>
      </c>
      <c r="S55" s="2">
        <f t="shared" si="13"/>
        <v>0</v>
      </c>
      <c r="T55" s="2">
        <f t="shared" si="13"/>
        <v>0</v>
      </c>
      <c r="U55" s="2">
        <f t="shared" si="13"/>
        <v>0</v>
      </c>
      <c r="V55" s="2">
        <f t="shared" si="13"/>
        <v>0</v>
      </c>
      <c r="W55" s="2">
        <f t="shared" si="13"/>
        <v>0</v>
      </c>
      <c r="X55" s="2">
        <f t="shared" si="13"/>
        <v>0</v>
      </c>
      <c r="Y55" s="2">
        <f t="shared" si="13"/>
        <v>0</v>
      </c>
      <c r="Z55" s="5"/>
      <c r="AA55" s="2">
        <f>AA56+AA57+AA58</f>
        <v>0</v>
      </c>
    </row>
    <row r="56" spans="1:27" ht="15" customHeight="1">
      <c r="A56" s="2"/>
      <c r="B56" s="2"/>
      <c r="C56" s="11"/>
      <c r="D56" s="11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5"/>
      <c r="AA56" s="2"/>
    </row>
    <row r="57" spans="1:27" ht="15" customHeight="1">
      <c r="A57" s="2"/>
      <c r="B57" s="2"/>
      <c r="C57" s="11"/>
      <c r="D57" s="11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5"/>
      <c r="AA57" s="2"/>
    </row>
    <row r="58" spans="1:27" ht="15" customHeight="1">
      <c r="A58" s="2"/>
      <c r="B58" s="2"/>
      <c r="C58" s="11"/>
      <c r="D58" s="11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5"/>
      <c r="AA58" s="2"/>
    </row>
    <row r="59" spans="1:27" ht="15" customHeight="1">
      <c r="A59" s="2" t="s">
        <v>27</v>
      </c>
      <c r="B59" s="2">
        <f>B60+B61+B62</f>
        <v>0</v>
      </c>
      <c r="C59" s="11"/>
      <c r="D59" s="11"/>
      <c r="E59" s="2">
        <f t="shared" ref="E59:Y59" si="14">E60+E61+E62</f>
        <v>0</v>
      </c>
      <c r="F59" s="2">
        <f t="shared" si="14"/>
        <v>0</v>
      </c>
      <c r="G59" s="2">
        <f t="shared" si="14"/>
        <v>0</v>
      </c>
      <c r="H59" s="2">
        <f t="shared" si="14"/>
        <v>0</v>
      </c>
      <c r="I59" s="2">
        <f t="shared" si="14"/>
        <v>0</v>
      </c>
      <c r="J59" s="2">
        <f t="shared" si="14"/>
        <v>0</v>
      </c>
      <c r="K59" s="2">
        <f t="shared" si="14"/>
        <v>0</v>
      </c>
      <c r="L59" s="2">
        <f t="shared" si="14"/>
        <v>0</v>
      </c>
      <c r="M59" s="2">
        <f t="shared" si="14"/>
        <v>0</v>
      </c>
      <c r="N59" s="2">
        <f t="shared" si="14"/>
        <v>0</v>
      </c>
      <c r="O59" s="2">
        <f t="shared" si="14"/>
        <v>0</v>
      </c>
      <c r="P59" s="2">
        <f t="shared" si="14"/>
        <v>0</v>
      </c>
      <c r="Q59" s="2">
        <f t="shared" si="14"/>
        <v>0</v>
      </c>
      <c r="R59" s="2">
        <f t="shared" si="14"/>
        <v>0</v>
      </c>
      <c r="S59" s="2">
        <f t="shared" si="14"/>
        <v>0</v>
      </c>
      <c r="T59" s="2">
        <f t="shared" si="14"/>
        <v>0</v>
      </c>
      <c r="U59" s="2">
        <f t="shared" si="14"/>
        <v>0</v>
      </c>
      <c r="V59" s="2">
        <f t="shared" si="14"/>
        <v>0</v>
      </c>
      <c r="W59" s="2">
        <f t="shared" si="14"/>
        <v>0</v>
      </c>
      <c r="X59" s="2">
        <f t="shared" si="14"/>
        <v>0</v>
      </c>
      <c r="Y59" s="2">
        <f t="shared" si="14"/>
        <v>0</v>
      </c>
      <c r="Z59" s="5"/>
      <c r="AA59" s="2">
        <f>AA60+AA61+AA62</f>
        <v>0</v>
      </c>
    </row>
    <row r="60" spans="1:27" ht="15" customHeight="1">
      <c r="A60" s="2"/>
      <c r="B60" s="2"/>
      <c r="C60" s="11"/>
      <c r="D60" s="1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5"/>
      <c r="AA60" s="2"/>
    </row>
    <row r="61" spans="1:27" ht="15" customHeight="1">
      <c r="A61" s="2"/>
      <c r="B61" s="2"/>
      <c r="C61" s="11"/>
      <c r="D61" s="11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5"/>
      <c r="AA61" s="2"/>
    </row>
    <row r="62" spans="1:27" ht="15" customHeight="1">
      <c r="A62" s="2"/>
      <c r="B62" s="2"/>
      <c r="C62" s="11"/>
      <c r="D62" s="11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5"/>
      <c r="AA62" s="2"/>
    </row>
    <row r="63" spans="1:27" ht="15" customHeight="1">
      <c r="A63" s="2" t="s">
        <v>28</v>
      </c>
      <c r="B63" s="2">
        <f>B64+B65+B66</f>
        <v>0</v>
      </c>
      <c r="C63" s="11"/>
      <c r="D63" s="11"/>
      <c r="E63" s="2">
        <f t="shared" ref="E63:Y63" si="15">E64+E65+E66</f>
        <v>0</v>
      </c>
      <c r="F63" s="2">
        <f t="shared" si="15"/>
        <v>0</v>
      </c>
      <c r="G63" s="2">
        <f t="shared" si="15"/>
        <v>0</v>
      </c>
      <c r="H63" s="2">
        <f t="shared" si="15"/>
        <v>0</v>
      </c>
      <c r="I63" s="2">
        <f t="shared" si="15"/>
        <v>0</v>
      </c>
      <c r="J63" s="2">
        <f t="shared" si="15"/>
        <v>0</v>
      </c>
      <c r="K63" s="2">
        <f t="shared" si="15"/>
        <v>0</v>
      </c>
      <c r="L63" s="2">
        <f t="shared" si="15"/>
        <v>0</v>
      </c>
      <c r="M63" s="2">
        <f t="shared" si="15"/>
        <v>0</v>
      </c>
      <c r="N63" s="2">
        <f t="shared" si="15"/>
        <v>0</v>
      </c>
      <c r="O63" s="2">
        <f t="shared" si="15"/>
        <v>0</v>
      </c>
      <c r="P63" s="2">
        <f t="shared" si="15"/>
        <v>0</v>
      </c>
      <c r="Q63" s="2">
        <f t="shared" si="15"/>
        <v>0</v>
      </c>
      <c r="R63" s="2">
        <f t="shared" si="15"/>
        <v>0</v>
      </c>
      <c r="S63" s="2">
        <f t="shared" si="15"/>
        <v>0</v>
      </c>
      <c r="T63" s="2">
        <f t="shared" si="15"/>
        <v>0</v>
      </c>
      <c r="U63" s="2">
        <f t="shared" si="15"/>
        <v>0</v>
      </c>
      <c r="V63" s="2">
        <f t="shared" si="15"/>
        <v>0</v>
      </c>
      <c r="W63" s="2">
        <f t="shared" si="15"/>
        <v>0</v>
      </c>
      <c r="X63" s="2">
        <f t="shared" si="15"/>
        <v>0</v>
      </c>
      <c r="Y63" s="2">
        <f t="shared" si="15"/>
        <v>0</v>
      </c>
      <c r="Z63" s="5"/>
      <c r="AA63" s="2">
        <f>AA64+AA65+AA66</f>
        <v>0</v>
      </c>
    </row>
    <row r="64" spans="1:27" ht="15" customHeight="1">
      <c r="A64" s="2"/>
      <c r="B64" s="2"/>
      <c r="C64" s="11"/>
      <c r="D64" s="1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5"/>
      <c r="AA64" s="2"/>
    </row>
    <row r="65" spans="1:27" ht="15" customHeight="1">
      <c r="A65" s="2"/>
      <c r="B65" s="2"/>
      <c r="C65" s="11"/>
      <c r="D65" s="1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5"/>
      <c r="AA65" s="2"/>
    </row>
    <row r="66" spans="1:27" ht="15" customHeight="1">
      <c r="A66" s="2"/>
      <c r="B66" s="2"/>
      <c r="C66" s="11"/>
      <c r="D66" s="1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5"/>
      <c r="AA66" s="2"/>
    </row>
    <row r="67" spans="1:27" ht="15" customHeight="1">
      <c r="A67" s="2" t="s">
        <v>29</v>
      </c>
      <c r="B67" s="2">
        <f>B68+B69+B70</f>
        <v>0</v>
      </c>
      <c r="C67" s="11"/>
      <c r="D67" s="11"/>
      <c r="E67" s="2">
        <f t="shared" ref="E67:Y67" si="16">E68+E69+E70</f>
        <v>0</v>
      </c>
      <c r="F67" s="2">
        <f t="shared" si="16"/>
        <v>0</v>
      </c>
      <c r="G67" s="2">
        <f t="shared" si="16"/>
        <v>0</v>
      </c>
      <c r="H67" s="2">
        <f t="shared" si="16"/>
        <v>0</v>
      </c>
      <c r="I67" s="2">
        <f t="shared" si="16"/>
        <v>0</v>
      </c>
      <c r="J67" s="2">
        <f t="shared" si="16"/>
        <v>0</v>
      </c>
      <c r="K67" s="2">
        <f t="shared" si="16"/>
        <v>0</v>
      </c>
      <c r="L67" s="2">
        <f t="shared" si="16"/>
        <v>0</v>
      </c>
      <c r="M67" s="2">
        <f t="shared" si="16"/>
        <v>0</v>
      </c>
      <c r="N67" s="2">
        <f t="shared" si="16"/>
        <v>0</v>
      </c>
      <c r="O67" s="2">
        <f t="shared" si="16"/>
        <v>0</v>
      </c>
      <c r="P67" s="2">
        <f t="shared" si="16"/>
        <v>0</v>
      </c>
      <c r="Q67" s="2">
        <f t="shared" si="16"/>
        <v>0</v>
      </c>
      <c r="R67" s="2">
        <f t="shared" si="16"/>
        <v>0</v>
      </c>
      <c r="S67" s="2">
        <f t="shared" si="16"/>
        <v>0</v>
      </c>
      <c r="T67" s="2">
        <f t="shared" si="16"/>
        <v>0</v>
      </c>
      <c r="U67" s="2">
        <f t="shared" si="16"/>
        <v>0</v>
      </c>
      <c r="V67" s="2">
        <f t="shared" si="16"/>
        <v>0</v>
      </c>
      <c r="W67" s="2">
        <f t="shared" si="16"/>
        <v>0</v>
      </c>
      <c r="X67" s="2">
        <f t="shared" si="16"/>
        <v>0</v>
      </c>
      <c r="Y67" s="2">
        <f t="shared" si="16"/>
        <v>0</v>
      </c>
      <c r="Z67" s="5"/>
      <c r="AA67" s="2">
        <f>AA68+AA69+AA70</f>
        <v>0</v>
      </c>
    </row>
    <row r="68" spans="1:27" ht="15" customHeight="1">
      <c r="A68" s="2"/>
      <c r="B68" s="2"/>
      <c r="C68" s="11"/>
      <c r="D68" s="1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5"/>
      <c r="AA68" s="2"/>
    </row>
    <row r="69" spans="1:27" ht="15" customHeight="1">
      <c r="A69" s="2"/>
      <c r="B69" s="2"/>
      <c r="C69" s="11"/>
      <c r="D69" s="1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5"/>
      <c r="AA69" s="2"/>
    </row>
    <row r="70" spans="1:27" ht="15" customHeight="1">
      <c r="A70" s="2"/>
      <c r="B70" s="2"/>
      <c r="C70" s="11"/>
      <c r="D70" s="1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5"/>
      <c r="AA70" s="2"/>
    </row>
    <row r="71" spans="1:27" ht="45" customHeight="1">
      <c r="A71" s="2" t="s">
        <v>30</v>
      </c>
      <c r="B71" s="2">
        <f>B72+B73+B74</f>
        <v>0</v>
      </c>
      <c r="C71" s="11"/>
      <c r="D71" s="11"/>
      <c r="E71" s="2">
        <f t="shared" ref="E71:Y71" si="17">E72+E73+E74</f>
        <v>0</v>
      </c>
      <c r="F71" s="2">
        <f t="shared" si="17"/>
        <v>0</v>
      </c>
      <c r="G71" s="2">
        <f t="shared" si="17"/>
        <v>0</v>
      </c>
      <c r="H71" s="2">
        <f t="shared" si="17"/>
        <v>0</v>
      </c>
      <c r="I71" s="2">
        <f t="shared" si="17"/>
        <v>0</v>
      </c>
      <c r="J71" s="2">
        <f t="shared" si="17"/>
        <v>0</v>
      </c>
      <c r="K71" s="2">
        <f t="shared" si="17"/>
        <v>0</v>
      </c>
      <c r="L71" s="2">
        <f t="shared" si="17"/>
        <v>0</v>
      </c>
      <c r="M71" s="2">
        <f t="shared" si="17"/>
        <v>0</v>
      </c>
      <c r="N71" s="2">
        <f t="shared" si="17"/>
        <v>0</v>
      </c>
      <c r="O71" s="2">
        <f t="shared" si="17"/>
        <v>0</v>
      </c>
      <c r="P71" s="2">
        <f t="shared" si="17"/>
        <v>0</v>
      </c>
      <c r="Q71" s="2">
        <f t="shared" si="17"/>
        <v>0</v>
      </c>
      <c r="R71" s="2">
        <f t="shared" si="17"/>
        <v>0</v>
      </c>
      <c r="S71" s="2">
        <f t="shared" si="17"/>
        <v>0</v>
      </c>
      <c r="T71" s="2">
        <f t="shared" si="17"/>
        <v>0</v>
      </c>
      <c r="U71" s="2">
        <f t="shared" si="17"/>
        <v>0</v>
      </c>
      <c r="V71" s="2">
        <f t="shared" si="17"/>
        <v>0</v>
      </c>
      <c r="W71" s="2">
        <f t="shared" si="17"/>
        <v>0</v>
      </c>
      <c r="X71" s="2">
        <f t="shared" si="17"/>
        <v>0</v>
      </c>
      <c r="Y71" s="2">
        <f t="shared" si="17"/>
        <v>0</v>
      </c>
      <c r="Z71" s="5"/>
      <c r="AA71" s="2">
        <f>AA72+AA73+AA74</f>
        <v>0</v>
      </c>
    </row>
    <row r="72" spans="1:27" ht="12.75" customHeight="1">
      <c r="A72" s="2"/>
      <c r="B72" s="2"/>
      <c r="C72" s="11"/>
      <c r="D72" s="1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5"/>
      <c r="AA72" s="2"/>
    </row>
    <row r="73" spans="1:27" ht="14.25" customHeight="1">
      <c r="A73" s="2"/>
      <c r="B73" s="2"/>
      <c r="C73" s="11"/>
      <c r="D73" s="1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5"/>
      <c r="AA73" s="2"/>
    </row>
    <row r="74" spans="1:27" ht="14.25" customHeight="1">
      <c r="A74" s="2"/>
      <c r="B74" s="2"/>
      <c r="C74" s="11"/>
      <c r="D74" s="1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5"/>
      <c r="AA74" s="2"/>
    </row>
    <row r="75" spans="1:27" ht="15" customHeight="1">
      <c r="A75" s="2" t="s">
        <v>31</v>
      </c>
      <c r="B75" s="2">
        <f>B76+B77+B78</f>
        <v>0</v>
      </c>
      <c r="C75" s="11"/>
      <c r="D75" s="11"/>
      <c r="E75" s="2">
        <f t="shared" ref="E75:Y75" si="18">E76+E77+E78</f>
        <v>0</v>
      </c>
      <c r="F75" s="2">
        <f t="shared" si="18"/>
        <v>0</v>
      </c>
      <c r="G75" s="2">
        <f t="shared" si="18"/>
        <v>0</v>
      </c>
      <c r="H75" s="2">
        <f t="shared" si="18"/>
        <v>0</v>
      </c>
      <c r="I75" s="2">
        <f t="shared" si="18"/>
        <v>0</v>
      </c>
      <c r="J75" s="2">
        <f t="shared" si="18"/>
        <v>0</v>
      </c>
      <c r="K75" s="2">
        <f t="shared" si="18"/>
        <v>0</v>
      </c>
      <c r="L75" s="2">
        <f t="shared" si="18"/>
        <v>0</v>
      </c>
      <c r="M75" s="2">
        <f t="shared" si="18"/>
        <v>0</v>
      </c>
      <c r="N75" s="2">
        <f t="shared" si="18"/>
        <v>0</v>
      </c>
      <c r="O75" s="2">
        <f t="shared" si="18"/>
        <v>0</v>
      </c>
      <c r="P75" s="2">
        <f t="shared" si="18"/>
        <v>0</v>
      </c>
      <c r="Q75" s="2">
        <f t="shared" si="18"/>
        <v>0</v>
      </c>
      <c r="R75" s="2">
        <f t="shared" si="18"/>
        <v>0</v>
      </c>
      <c r="S75" s="2">
        <f t="shared" si="18"/>
        <v>0</v>
      </c>
      <c r="T75" s="2">
        <f t="shared" si="18"/>
        <v>0</v>
      </c>
      <c r="U75" s="2">
        <f t="shared" si="18"/>
        <v>0</v>
      </c>
      <c r="V75" s="2">
        <f t="shared" si="18"/>
        <v>0</v>
      </c>
      <c r="W75" s="2">
        <f t="shared" si="18"/>
        <v>0</v>
      </c>
      <c r="X75" s="2">
        <f t="shared" si="18"/>
        <v>0</v>
      </c>
      <c r="Y75" s="2">
        <f t="shared" si="18"/>
        <v>0</v>
      </c>
      <c r="Z75" s="5"/>
      <c r="AA75" s="2">
        <f>AA76+AA77+AA78</f>
        <v>0</v>
      </c>
    </row>
    <row r="76" spans="1:27" ht="13.5" customHeight="1">
      <c r="A76" s="2"/>
      <c r="B76" s="2"/>
      <c r="C76" s="11"/>
      <c r="D76" s="1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5"/>
      <c r="AA76" s="2"/>
    </row>
    <row r="77" spans="1:27" ht="12.75" customHeight="1">
      <c r="A77" s="2"/>
      <c r="B77" s="2"/>
      <c r="C77" s="11"/>
      <c r="D77" s="1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5"/>
      <c r="AA77" s="2"/>
    </row>
    <row r="78" spans="1:27" ht="12.75" customHeight="1">
      <c r="A78" s="2"/>
      <c r="B78" s="2"/>
      <c r="C78" s="11"/>
      <c r="D78" s="1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5"/>
      <c r="AA78" s="2"/>
    </row>
    <row r="79" spans="1:27" ht="30" customHeight="1">
      <c r="A79" s="2" t="s">
        <v>32</v>
      </c>
      <c r="B79" s="2">
        <f>B80+B81+B82</f>
        <v>0</v>
      </c>
      <c r="C79" s="11"/>
      <c r="D79" s="11"/>
      <c r="E79" s="2">
        <f t="shared" ref="E79:Y79" si="19">E80+E81+E82</f>
        <v>0</v>
      </c>
      <c r="F79" s="2">
        <f t="shared" si="19"/>
        <v>0</v>
      </c>
      <c r="G79" s="2">
        <f t="shared" si="19"/>
        <v>0</v>
      </c>
      <c r="H79" s="2">
        <f t="shared" si="19"/>
        <v>0</v>
      </c>
      <c r="I79" s="2">
        <f t="shared" si="19"/>
        <v>0</v>
      </c>
      <c r="J79" s="2">
        <f t="shared" si="19"/>
        <v>0</v>
      </c>
      <c r="K79" s="2">
        <f t="shared" si="19"/>
        <v>0</v>
      </c>
      <c r="L79" s="2">
        <f t="shared" si="19"/>
        <v>0</v>
      </c>
      <c r="M79" s="2">
        <f t="shared" si="19"/>
        <v>0</v>
      </c>
      <c r="N79" s="2">
        <f t="shared" si="19"/>
        <v>0</v>
      </c>
      <c r="O79" s="2">
        <f t="shared" si="19"/>
        <v>0</v>
      </c>
      <c r="P79" s="2">
        <f t="shared" si="19"/>
        <v>0</v>
      </c>
      <c r="Q79" s="2">
        <f t="shared" si="19"/>
        <v>0</v>
      </c>
      <c r="R79" s="2">
        <f t="shared" si="19"/>
        <v>0</v>
      </c>
      <c r="S79" s="2">
        <f t="shared" si="19"/>
        <v>0</v>
      </c>
      <c r="T79" s="2">
        <f t="shared" si="19"/>
        <v>0</v>
      </c>
      <c r="U79" s="2">
        <f t="shared" si="19"/>
        <v>0</v>
      </c>
      <c r="V79" s="2">
        <f t="shared" si="19"/>
        <v>0</v>
      </c>
      <c r="W79" s="2">
        <f t="shared" si="19"/>
        <v>0</v>
      </c>
      <c r="X79" s="2">
        <f t="shared" si="19"/>
        <v>0</v>
      </c>
      <c r="Y79" s="2">
        <f t="shared" si="19"/>
        <v>0</v>
      </c>
      <c r="Z79" s="5"/>
      <c r="AA79" s="2">
        <f>AA80+AA81+AA82</f>
        <v>0</v>
      </c>
    </row>
    <row r="80" spans="1:27" ht="12" customHeight="1">
      <c r="A80" s="2"/>
      <c r="B80" s="2"/>
      <c r="C80" s="11"/>
      <c r="D80" s="1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5"/>
      <c r="AA80" s="2"/>
    </row>
    <row r="81" spans="1:27" ht="13.5" customHeight="1">
      <c r="A81" s="2"/>
      <c r="B81" s="2"/>
      <c r="C81" s="11"/>
      <c r="D81" s="1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5"/>
      <c r="AA81" s="2"/>
    </row>
    <row r="82" spans="1:27" ht="12.75" customHeight="1">
      <c r="A82" s="2"/>
      <c r="B82" s="2"/>
      <c r="C82" s="11"/>
      <c r="D82" s="1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5"/>
      <c r="AA82" s="2"/>
    </row>
    <row r="83" spans="1:27" ht="15" customHeight="1">
      <c r="A83" s="2" t="s">
        <v>33</v>
      </c>
      <c r="B83" s="2">
        <f>B84+B85+B86</f>
        <v>0</v>
      </c>
      <c r="C83" s="11"/>
      <c r="D83" s="11"/>
      <c r="E83" s="2">
        <f t="shared" ref="E83:Y83" si="20">E84+E85+E86</f>
        <v>0</v>
      </c>
      <c r="F83" s="2">
        <f t="shared" si="20"/>
        <v>0</v>
      </c>
      <c r="G83" s="2">
        <f t="shared" si="20"/>
        <v>0</v>
      </c>
      <c r="H83" s="2">
        <f t="shared" si="20"/>
        <v>0</v>
      </c>
      <c r="I83" s="2">
        <f t="shared" si="20"/>
        <v>0</v>
      </c>
      <c r="J83" s="2">
        <f t="shared" si="20"/>
        <v>0</v>
      </c>
      <c r="K83" s="2">
        <f t="shared" si="20"/>
        <v>0</v>
      </c>
      <c r="L83" s="2">
        <f t="shared" si="20"/>
        <v>0</v>
      </c>
      <c r="M83" s="2">
        <f t="shared" si="20"/>
        <v>0</v>
      </c>
      <c r="N83" s="2">
        <f t="shared" si="20"/>
        <v>0</v>
      </c>
      <c r="O83" s="2">
        <f t="shared" si="20"/>
        <v>0</v>
      </c>
      <c r="P83" s="2">
        <f t="shared" si="20"/>
        <v>0</v>
      </c>
      <c r="Q83" s="2">
        <f t="shared" si="20"/>
        <v>0</v>
      </c>
      <c r="R83" s="2">
        <f t="shared" si="20"/>
        <v>0</v>
      </c>
      <c r="S83" s="2">
        <f t="shared" si="20"/>
        <v>0</v>
      </c>
      <c r="T83" s="2">
        <f t="shared" si="20"/>
        <v>0</v>
      </c>
      <c r="U83" s="2">
        <f t="shared" si="20"/>
        <v>0</v>
      </c>
      <c r="V83" s="2">
        <f t="shared" si="20"/>
        <v>0</v>
      </c>
      <c r="W83" s="2">
        <f t="shared" si="20"/>
        <v>0</v>
      </c>
      <c r="X83" s="2">
        <f t="shared" si="20"/>
        <v>0</v>
      </c>
      <c r="Y83" s="2">
        <f t="shared" si="20"/>
        <v>0</v>
      </c>
      <c r="Z83" s="5"/>
      <c r="AA83" s="2">
        <f>AA84+AA85+AA86</f>
        <v>0</v>
      </c>
    </row>
    <row r="84" spans="1:27" ht="15" customHeight="1">
      <c r="A84" s="2"/>
      <c r="B84" s="2"/>
      <c r="C84" s="11"/>
      <c r="D84" s="1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5"/>
      <c r="AA84" s="2"/>
    </row>
    <row r="85" spans="1:27" ht="15" customHeight="1">
      <c r="A85" s="2"/>
      <c r="B85" s="2"/>
      <c r="C85" s="11"/>
      <c r="D85" s="1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5"/>
      <c r="AA85" s="2"/>
    </row>
    <row r="86" spans="1:27" ht="15" customHeight="1">
      <c r="A86" s="2"/>
      <c r="B86" s="2"/>
      <c r="C86" s="11"/>
      <c r="D86" s="1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5"/>
      <c r="AA86" s="2"/>
    </row>
    <row r="87" spans="1:27" ht="30" customHeight="1">
      <c r="A87" s="2" t="s">
        <v>34</v>
      </c>
      <c r="B87" s="2">
        <f>B88+B89+B90</f>
        <v>0</v>
      </c>
      <c r="C87" s="11"/>
      <c r="D87" s="11"/>
      <c r="E87" s="2">
        <f t="shared" ref="E87:Y87" si="21">E88+E89+E90</f>
        <v>0</v>
      </c>
      <c r="F87" s="2">
        <f t="shared" si="21"/>
        <v>0</v>
      </c>
      <c r="G87" s="2">
        <f t="shared" si="21"/>
        <v>0</v>
      </c>
      <c r="H87" s="2">
        <f t="shared" si="21"/>
        <v>0</v>
      </c>
      <c r="I87" s="2">
        <f t="shared" si="21"/>
        <v>0</v>
      </c>
      <c r="J87" s="2">
        <f t="shared" si="21"/>
        <v>0</v>
      </c>
      <c r="K87" s="2">
        <f t="shared" si="21"/>
        <v>0</v>
      </c>
      <c r="L87" s="2">
        <f t="shared" si="21"/>
        <v>0</v>
      </c>
      <c r="M87" s="2">
        <f t="shared" si="21"/>
        <v>0</v>
      </c>
      <c r="N87" s="2">
        <f t="shared" si="21"/>
        <v>0</v>
      </c>
      <c r="O87" s="2">
        <f t="shared" si="21"/>
        <v>0</v>
      </c>
      <c r="P87" s="2">
        <f t="shared" si="21"/>
        <v>0</v>
      </c>
      <c r="Q87" s="2">
        <f t="shared" si="21"/>
        <v>0</v>
      </c>
      <c r="R87" s="2">
        <f t="shared" si="21"/>
        <v>0</v>
      </c>
      <c r="S87" s="2">
        <f t="shared" si="21"/>
        <v>0</v>
      </c>
      <c r="T87" s="2">
        <f t="shared" si="21"/>
        <v>0</v>
      </c>
      <c r="U87" s="2">
        <f t="shared" si="21"/>
        <v>0</v>
      </c>
      <c r="V87" s="2">
        <f t="shared" si="21"/>
        <v>0</v>
      </c>
      <c r="W87" s="2">
        <f t="shared" si="21"/>
        <v>0</v>
      </c>
      <c r="X87" s="2">
        <f t="shared" si="21"/>
        <v>0</v>
      </c>
      <c r="Y87" s="2">
        <f t="shared" si="21"/>
        <v>0</v>
      </c>
      <c r="Z87" s="5"/>
      <c r="AA87" s="2">
        <f>AA88+AA89+AA90</f>
        <v>0</v>
      </c>
    </row>
    <row r="88" spans="1:27" ht="12" customHeight="1">
      <c r="A88" s="2"/>
      <c r="B88" s="2"/>
      <c r="C88" s="11"/>
      <c r="D88" s="1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5"/>
      <c r="AA88" s="2"/>
    </row>
    <row r="89" spans="1:27" ht="12.75" customHeight="1">
      <c r="A89" s="2"/>
      <c r="B89" s="2"/>
      <c r="C89" s="11"/>
      <c r="D89" s="1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5"/>
      <c r="AA89" s="2"/>
    </row>
    <row r="90" spans="1:27" ht="12.75" customHeight="1">
      <c r="A90" s="2"/>
      <c r="B90" s="2"/>
      <c r="C90" s="11"/>
      <c r="D90" s="1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5"/>
      <c r="AA90" s="2"/>
    </row>
    <row r="91" spans="1:27" ht="30">
      <c r="A91" s="2" t="s">
        <v>35</v>
      </c>
      <c r="B91" s="2">
        <f>B92+B93+B94</f>
        <v>0</v>
      </c>
      <c r="C91" s="11"/>
      <c r="D91" s="3"/>
      <c r="E91" s="2">
        <f t="shared" ref="E91:Y91" si="22">E92+E93+E94</f>
        <v>0</v>
      </c>
      <c r="F91" s="2">
        <f t="shared" si="22"/>
        <v>0</v>
      </c>
      <c r="G91" s="2">
        <f t="shared" si="22"/>
        <v>0</v>
      </c>
      <c r="H91" s="2">
        <f t="shared" si="22"/>
        <v>0</v>
      </c>
      <c r="I91" s="2">
        <f t="shared" si="22"/>
        <v>0</v>
      </c>
      <c r="J91" s="2">
        <f t="shared" si="22"/>
        <v>0</v>
      </c>
      <c r="K91" s="2">
        <f t="shared" si="22"/>
        <v>0</v>
      </c>
      <c r="L91" s="2">
        <f t="shared" si="22"/>
        <v>0</v>
      </c>
      <c r="M91" s="2">
        <f t="shared" si="22"/>
        <v>0</v>
      </c>
      <c r="N91" s="2">
        <f t="shared" si="22"/>
        <v>0</v>
      </c>
      <c r="O91" s="2">
        <f t="shared" si="22"/>
        <v>0</v>
      </c>
      <c r="P91" s="2">
        <f t="shared" si="22"/>
        <v>0</v>
      </c>
      <c r="Q91" s="2">
        <f t="shared" si="22"/>
        <v>0</v>
      </c>
      <c r="R91" s="2">
        <f t="shared" si="22"/>
        <v>0</v>
      </c>
      <c r="S91" s="2">
        <f t="shared" si="22"/>
        <v>0</v>
      </c>
      <c r="T91" s="2">
        <f t="shared" si="22"/>
        <v>0</v>
      </c>
      <c r="U91" s="2">
        <f t="shared" si="22"/>
        <v>0</v>
      </c>
      <c r="V91" s="2">
        <f t="shared" si="22"/>
        <v>0</v>
      </c>
      <c r="W91" s="2">
        <f t="shared" si="22"/>
        <v>0</v>
      </c>
      <c r="X91" s="2">
        <f t="shared" si="22"/>
        <v>0</v>
      </c>
      <c r="Y91" s="2">
        <f t="shared" si="22"/>
        <v>0</v>
      </c>
      <c r="Z91" s="5"/>
      <c r="AA91" s="2">
        <f>AA92+AA93+AA94</f>
        <v>0</v>
      </c>
    </row>
    <row r="92" spans="1:27">
      <c r="A92" s="2"/>
      <c r="B92" s="2"/>
      <c r="C92" s="11"/>
      <c r="D92" s="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5"/>
      <c r="AA92" s="2"/>
    </row>
    <row r="93" spans="1:27">
      <c r="A93" s="2"/>
      <c r="B93" s="2"/>
      <c r="C93" s="11"/>
      <c r="D93" s="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5"/>
      <c r="AA93" s="2"/>
    </row>
    <row r="94" spans="1:27">
      <c r="A94" s="2"/>
      <c r="B94" s="2"/>
      <c r="C94" s="11"/>
      <c r="D94" s="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5"/>
      <c r="AA94" s="2"/>
    </row>
    <row r="95" spans="1:27" ht="15" customHeight="1">
      <c r="A95" s="2" t="s">
        <v>36</v>
      </c>
      <c r="B95" s="2">
        <f>B96+B97+B98</f>
        <v>0</v>
      </c>
      <c r="C95" s="11"/>
      <c r="D95" s="3"/>
      <c r="E95" s="2">
        <f t="shared" ref="E95:Y95" si="23">E96+E97+E98</f>
        <v>0</v>
      </c>
      <c r="F95" s="2">
        <f t="shared" si="23"/>
        <v>0</v>
      </c>
      <c r="G95" s="2">
        <f t="shared" si="23"/>
        <v>0</v>
      </c>
      <c r="H95" s="2">
        <f t="shared" si="23"/>
        <v>0</v>
      </c>
      <c r="I95" s="2">
        <f t="shared" si="23"/>
        <v>0</v>
      </c>
      <c r="J95" s="2">
        <f t="shared" si="23"/>
        <v>0</v>
      </c>
      <c r="K95" s="2">
        <f t="shared" si="23"/>
        <v>0</v>
      </c>
      <c r="L95" s="2">
        <f t="shared" si="23"/>
        <v>0</v>
      </c>
      <c r="M95" s="2">
        <f t="shared" si="23"/>
        <v>0</v>
      </c>
      <c r="N95" s="2">
        <f t="shared" si="23"/>
        <v>0</v>
      </c>
      <c r="O95" s="2">
        <f t="shared" si="23"/>
        <v>0</v>
      </c>
      <c r="P95" s="2">
        <f t="shared" si="23"/>
        <v>0</v>
      </c>
      <c r="Q95" s="2">
        <f t="shared" si="23"/>
        <v>0</v>
      </c>
      <c r="R95" s="2">
        <f t="shared" si="23"/>
        <v>0</v>
      </c>
      <c r="S95" s="2">
        <f t="shared" si="23"/>
        <v>0</v>
      </c>
      <c r="T95" s="2">
        <f t="shared" si="23"/>
        <v>0</v>
      </c>
      <c r="U95" s="2">
        <f t="shared" si="23"/>
        <v>0</v>
      </c>
      <c r="V95" s="2">
        <f t="shared" si="23"/>
        <v>0</v>
      </c>
      <c r="W95" s="2">
        <f t="shared" si="23"/>
        <v>0</v>
      </c>
      <c r="X95" s="2">
        <f t="shared" si="23"/>
        <v>0</v>
      </c>
      <c r="Y95" s="2">
        <f t="shared" si="23"/>
        <v>0</v>
      </c>
      <c r="Z95" s="5"/>
      <c r="AA95" s="2">
        <f>AA96+AA97+AA98</f>
        <v>0</v>
      </c>
    </row>
    <row r="96" spans="1:27" ht="15" customHeight="1">
      <c r="A96" s="2"/>
      <c r="B96" s="2"/>
      <c r="C96" s="11"/>
      <c r="D96" s="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5"/>
      <c r="AA96" s="2"/>
    </row>
    <row r="97" spans="1:27" ht="15" customHeight="1">
      <c r="A97" s="2"/>
      <c r="B97" s="2"/>
      <c r="C97" s="11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5"/>
      <c r="AA97" s="2"/>
    </row>
    <row r="98" spans="1:27" ht="15" customHeight="1">
      <c r="A98" s="2"/>
      <c r="B98" s="2"/>
      <c r="C98" s="11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5"/>
      <c r="AA98" s="2"/>
    </row>
    <row r="99" spans="1:27" ht="30" customHeight="1">
      <c r="A99" s="2" t="s">
        <v>37</v>
      </c>
      <c r="B99" s="2">
        <f>B100+B101+B102</f>
        <v>0</v>
      </c>
      <c r="C99" s="11"/>
      <c r="D99" s="3"/>
      <c r="E99" s="2">
        <f t="shared" ref="E99:Y99" si="24">E100+E101+E102</f>
        <v>0</v>
      </c>
      <c r="F99" s="2">
        <f t="shared" si="24"/>
        <v>0</v>
      </c>
      <c r="G99" s="2">
        <f t="shared" si="24"/>
        <v>0</v>
      </c>
      <c r="H99" s="2">
        <f t="shared" si="24"/>
        <v>0</v>
      </c>
      <c r="I99" s="2">
        <f t="shared" si="24"/>
        <v>0</v>
      </c>
      <c r="J99" s="2">
        <f t="shared" si="24"/>
        <v>0</v>
      </c>
      <c r="K99" s="2">
        <f t="shared" si="24"/>
        <v>0</v>
      </c>
      <c r="L99" s="2">
        <f t="shared" si="24"/>
        <v>0</v>
      </c>
      <c r="M99" s="2">
        <f t="shared" si="24"/>
        <v>0</v>
      </c>
      <c r="N99" s="2">
        <f t="shared" si="24"/>
        <v>0</v>
      </c>
      <c r="O99" s="2">
        <f t="shared" si="24"/>
        <v>0</v>
      </c>
      <c r="P99" s="2">
        <f t="shared" si="24"/>
        <v>0</v>
      </c>
      <c r="Q99" s="2">
        <f t="shared" si="24"/>
        <v>0</v>
      </c>
      <c r="R99" s="2">
        <f t="shared" si="24"/>
        <v>0</v>
      </c>
      <c r="S99" s="2">
        <f t="shared" si="24"/>
        <v>0</v>
      </c>
      <c r="T99" s="2">
        <f t="shared" si="24"/>
        <v>0</v>
      </c>
      <c r="U99" s="2">
        <f t="shared" si="24"/>
        <v>0</v>
      </c>
      <c r="V99" s="2">
        <f t="shared" si="24"/>
        <v>0</v>
      </c>
      <c r="W99" s="2">
        <f t="shared" si="24"/>
        <v>0</v>
      </c>
      <c r="X99" s="2">
        <f t="shared" si="24"/>
        <v>0</v>
      </c>
      <c r="Y99" s="2">
        <f t="shared" si="24"/>
        <v>0</v>
      </c>
      <c r="Z99" s="5"/>
      <c r="AA99" s="2">
        <f>AA100+AA101+AA102</f>
        <v>0</v>
      </c>
    </row>
    <row r="100" spans="1:27" ht="12.75" customHeight="1">
      <c r="A100" s="2"/>
      <c r="B100" s="2"/>
      <c r="C100" s="11"/>
      <c r="D100" s="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5"/>
      <c r="AA100" s="2"/>
    </row>
    <row r="101" spans="1:27" ht="13.5" customHeight="1">
      <c r="A101" s="2"/>
      <c r="B101" s="2"/>
      <c r="C101" s="11"/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5"/>
      <c r="AA101" s="2"/>
    </row>
    <row r="102" spans="1:27" ht="12" customHeight="1">
      <c r="A102" s="2"/>
      <c r="B102" s="2"/>
      <c r="C102" s="11"/>
      <c r="D102" s="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5"/>
      <c r="AA102" s="2"/>
    </row>
    <row r="103" spans="1:27" ht="15" customHeight="1">
      <c r="A103" s="2" t="s">
        <v>38</v>
      </c>
      <c r="B103" s="2">
        <f>B104+B105+B106</f>
        <v>0</v>
      </c>
      <c r="C103" s="11"/>
      <c r="D103" s="3"/>
      <c r="E103" s="2">
        <f t="shared" ref="E103:Y103" si="25">E104+E105+E106</f>
        <v>0</v>
      </c>
      <c r="F103" s="2">
        <f t="shared" si="25"/>
        <v>0</v>
      </c>
      <c r="G103" s="2">
        <f t="shared" si="25"/>
        <v>0</v>
      </c>
      <c r="H103" s="2">
        <f t="shared" si="25"/>
        <v>0</v>
      </c>
      <c r="I103" s="2">
        <f t="shared" si="25"/>
        <v>0</v>
      </c>
      <c r="J103" s="2">
        <f t="shared" si="25"/>
        <v>0</v>
      </c>
      <c r="K103" s="2">
        <f t="shared" si="25"/>
        <v>0</v>
      </c>
      <c r="L103" s="2">
        <f t="shared" si="25"/>
        <v>0</v>
      </c>
      <c r="M103" s="2">
        <f t="shared" si="25"/>
        <v>0</v>
      </c>
      <c r="N103" s="2">
        <f t="shared" si="25"/>
        <v>0</v>
      </c>
      <c r="O103" s="2">
        <f t="shared" si="25"/>
        <v>0</v>
      </c>
      <c r="P103" s="2">
        <f t="shared" si="25"/>
        <v>0</v>
      </c>
      <c r="Q103" s="2">
        <f t="shared" si="25"/>
        <v>0</v>
      </c>
      <c r="R103" s="2">
        <f t="shared" si="25"/>
        <v>0</v>
      </c>
      <c r="S103" s="2">
        <f t="shared" si="25"/>
        <v>0</v>
      </c>
      <c r="T103" s="2">
        <f t="shared" si="25"/>
        <v>0</v>
      </c>
      <c r="U103" s="2">
        <f t="shared" si="25"/>
        <v>0</v>
      </c>
      <c r="V103" s="2">
        <f t="shared" si="25"/>
        <v>0</v>
      </c>
      <c r="W103" s="2">
        <f t="shared" si="25"/>
        <v>0</v>
      </c>
      <c r="X103" s="2">
        <f t="shared" si="25"/>
        <v>0</v>
      </c>
      <c r="Y103" s="2">
        <f t="shared" si="25"/>
        <v>0</v>
      </c>
      <c r="Z103" s="5"/>
      <c r="AA103" s="2">
        <f>AA104+AA105+AA106</f>
        <v>0</v>
      </c>
    </row>
    <row r="104" spans="1:27" ht="15" customHeight="1">
      <c r="A104" s="2"/>
      <c r="B104" s="2"/>
      <c r="C104" s="11"/>
      <c r="D104" s="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5"/>
      <c r="AA104" s="2"/>
    </row>
    <row r="105" spans="1:27" ht="15" customHeight="1">
      <c r="A105" s="2"/>
      <c r="B105" s="2"/>
      <c r="C105" s="11"/>
      <c r="D105" s="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5"/>
      <c r="AA105" s="2"/>
    </row>
    <row r="106" spans="1:27" ht="15" customHeight="1">
      <c r="A106" s="2"/>
      <c r="B106" s="2"/>
      <c r="C106" s="11"/>
      <c r="D106" s="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5"/>
      <c r="AA106" s="2"/>
    </row>
    <row r="107" spans="1:27" ht="30" customHeight="1">
      <c r="A107" s="2" t="s">
        <v>39</v>
      </c>
      <c r="B107" s="2">
        <f>B108+B109+B110</f>
        <v>0</v>
      </c>
      <c r="C107" s="11"/>
      <c r="D107" s="3"/>
      <c r="E107" s="2">
        <f t="shared" ref="E107:Y107" si="26">E108+E109+E110</f>
        <v>0</v>
      </c>
      <c r="F107" s="2">
        <f t="shared" si="26"/>
        <v>0</v>
      </c>
      <c r="G107" s="2">
        <f t="shared" si="26"/>
        <v>0</v>
      </c>
      <c r="H107" s="2">
        <f t="shared" si="26"/>
        <v>0</v>
      </c>
      <c r="I107" s="2">
        <f t="shared" si="26"/>
        <v>0</v>
      </c>
      <c r="J107" s="2">
        <f t="shared" si="26"/>
        <v>0</v>
      </c>
      <c r="K107" s="2">
        <f t="shared" si="26"/>
        <v>0</v>
      </c>
      <c r="L107" s="2">
        <f t="shared" si="26"/>
        <v>0</v>
      </c>
      <c r="M107" s="2">
        <f t="shared" si="26"/>
        <v>0</v>
      </c>
      <c r="N107" s="2">
        <f t="shared" si="26"/>
        <v>0</v>
      </c>
      <c r="O107" s="2">
        <f t="shared" si="26"/>
        <v>0</v>
      </c>
      <c r="P107" s="2">
        <f t="shared" si="26"/>
        <v>0</v>
      </c>
      <c r="Q107" s="2">
        <f t="shared" si="26"/>
        <v>0</v>
      </c>
      <c r="R107" s="2">
        <f t="shared" si="26"/>
        <v>0</v>
      </c>
      <c r="S107" s="2">
        <f t="shared" si="26"/>
        <v>0</v>
      </c>
      <c r="T107" s="2">
        <f t="shared" si="26"/>
        <v>0</v>
      </c>
      <c r="U107" s="2">
        <f t="shared" si="26"/>
        <v>0</v>
      </c>
      <c r="V107" s="2">
        <f t="shared" si="26"/>
        <v>0</v>
      </c>
      <c r="W107" s="2">
        <f t="shared" si="26"/>
        <v>0</v>
      </c>
      <c r="X107" s="2">
        <f t="shared" si="26"/>
        <v>0</v>
      </c>
      <c r="Y107" s="2">
        <f t="shared" si="26"/>
        <v>0</v>
      </c>
      <c r="Z107" s="5"/>
      <c r="AA107" s="2">
        <f>AA108+AA109+AA110</f>
        <v>0</v>
      </c>
    </row>
    <row r="108" spans="1:27" ht="12.75" customHeight="1">
      <c r="A108" s="2"/>
      <c r="B108" s="2"/>
      <c r="C108" s="11"/>
      <c r="D108" s="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5"/>
      <c r="AA108" s="2"/>
    </row>
    <row r="109" spans="1:27" ht="13.5" customHeight="1">
      <c r="A109" s="2"/>
      <c r="B109" s="2"/>
      <c r="C109" s="11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5"/>
      <c r="AA109" s="2"/>
    </row>
    <row r="110" spans="1:27" ht="12.75" customHeight="1">
      <c r="A110" s="2"/>
      <c r="B110" s="2"/>
      <c r="C110" s="11"/>
      <c r="D110" s="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5"/>
      <c r="AA110" s="2"/>
    </row>
    <row r="111" spans="1:27" ht="30" customHeight="1">
      <c r="A111" s="2" t="s">
        <v>40</v>
      </c>
      <c r="B111" s="2">
        <f>B112+B113+B114</f>
        <v>0</v>
      </c>
      <c r="C111" s="11"/>
      <c r="D111" s="3"/>
      <c r="E111" s="2">
        <f t="shared" ref="E111:Y111" si="27">E112+E113+E114</f>
        <v>0</v>
      </c>
      <c r="F111" s="2">
        <f t="shared" si="27"/>
        <v>0</v>
      </c>
      <c r="G111" s="2">
        <f t="shared" si="27"/>
        <v>0</v>
      </c>
      <c r="H111" s="2">
        <f t="shared" si="27"/>
        <v>0</v>
      </c>
      <c r="I111" s="2">
        <f t="shared" si="27"/>
        <v>0</v>
      </c>
      <c r="J111" s="2">
        <f t="shared" si="27"/>
        <v>0</v>
      </c>
      <c r="K111" s="2">
        <f t="shared" si="27"/>
        <v>0</v>
      </c>
      <c r="L111" s="2">
        <f t="shared" si="27"/>
        <v>0</v>
      </c>
      <c r="M111" s="2">
        <f t="shared" si="27"/>
        <v>0</v>
      </c>
      <c r="N111" s="2">
        <f t="shared" si="27"/>
        <v>0</v>
      </c>
      <c r="O111" s="2">
        <f t="shared" si="27"/>
        <v>0</v>
      </c>
      <c r="P111" s="2">
        <f t="shared" si="27"/>
        <v>0</v>
      </c>
      <c r="Q111" s="2">
        <f t="shared" si="27"/>
        <v>0</v>
      </c>
      <c r="R111" s="2">
        <f t="shared" si="27"/>
        <v>0</v>
      </c>
      <c r="S111" s="2">
        <f t="shared" si="27"/>
        <v>0</v>
      </c>
      <c r="T111" s="2">
        <f t="shared" si="27"/>
        <v>0</v>
      </c>
      <c r="U111" s="2">
        <f t="shared" si="27"/>
        <v>0</v>
      </c>
      <c r="V111" s="2">
        <f t="shared" si="27"/>
        <v>0</v>
      </c>
      <c r="W111" s="2">
        <f t="shared" si="27"/>
        <v>0</v>
      </c>
      <c r="X111" s="2">
        <f t="shared" si="27"/>
        <v>0</v>
      </c>
      <c r="Y111" s="2">
        <f t="shared" si="27"/>
        <v>0</v>
      </c>
      <c r="Z111" s="5"/>
      <c r="AA111" s="2">
        <f>AA112+AA113+AA114</f>
        <v>0</v>
      </c>
    </row>
    <row r="112" spans="1:27" ht="12.75" customHeight="1">
      <c r="A112" s="2"/>
      <c r="B112" s="2"/>
      <c r="C112" s="11"/>
      <c r="D112" s="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5"/>
      <c r="AA112" s="2"/>
    </row>
    <row r="113" spans="1:27" ht="12.75" customHeight="1">
      <c r="A113" s="2"/>
      <c r="B113" s="2"/>
      <c r="C113" s="11"/>
      <c r="D113" s="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5"/>
      <c r="AA113" s="2"/>
    </row>
    <row r="114" spans="1:27" ht="14.25" customHeight="1">
      <c r="A114" s="2"/>
      <c r="B114" s="2"/>
      <c r="C114" s="11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5"/>
      <c r="AA114" s="2"/>
    </row>
    <row r="115" spans="1:27" ht="15" customHeight="1">
      <c r="A115" s="2" t="s">
        <v>41</v>
      </c>
      <c r="B115" s="2">
        <f>B116+B117+B118</f>
        <v>0</v>
      </c>
      <c r="C115" s="11"/>
      <c r="D115" s="3"/>
      <c r="E115" s="2">
        <f t="shared" ref="E115:Y115" si="28">E116+E117+E118</f>
        <v>0</v>
      </c>
      <c r="F115" s="2">
        <f t="shared" si="28"/>
        <v>0</v>
      </c>
      <c r="G115" s="2">
        <f t="shared" si="28"/>
        <v>0</v>
      </c>
      <c r="H115" s="2">
        <f t="shared" si="28"/>
        <v>0</v>
      </c>
      <c r="I115" s="2">
        <f t="shared" si="28"/>
        <v>0</v>
      </c>
      <c r="J115" s="2">
        <f t="shared" si="28"/>
        <v>0</v>
      </c>
      <c r="K115" s="2">
        <f t="shared" si="28"/>
        <v>0</v>
      </c>
      <c r="L115" s="2">
        <f t="shared" si="28"/>
        <v>0</v>
      </c>
      <c r="M115" s="2">
        <f t="shared" si="28"/>
        <v>0</v>
      </c>
      <c r="N115" s="2">
        <f t="shared" si="28"/>
        <v>0</v>
      </c>
      <c r="O115" s="2">
        <f t="shared" si="28"/>
        <v>0</v>
      </c>
      <c r="P115" s="2">
        <f t="shared" si="28"/>
        <v>0</v>
      </c>
      <c r="Q115" s="2">
        <f t="shared" si="28"/>
        <v>0</v>
      </c>
      <c r="R115" s="2">
        <f t="shared" si="28"/>
        <v>0</v>
      </c>
      <c r="S115" s="2">
        <f t="shared" si="28"/>
        <v>0</v>
      </c>
      <c r="T115" s="2">
        <f t="shared" si="28"/>
        <v>0</v>
      </c>
      <c r="U115" s="2">
        <f t="shared" si="28"/>
        <v>0</v>
      </c>
      <c r="V115" s="2">
        <f t="shared" si="28"/>
        <v>0</v>
      </c>
      <c r="W115" s="2">
        <f t="shared" si="28"/>
        <v>0</v>
      </c>
      <c r="X115" s="2">
        <f t="shared" si="28"/>
        <v>0</v>
      </c>
      <c r="Y115" s="2">
        <f t="shared" si="28"/>
        <v>0</v>
      </c>
      <c r="Z115" s="5"/>
      <c r="AA115" s="2">
        <f>AA116+AA117+AA118</f>
        <v>0</v>
      </c>
    </row>
    <row r="116" spans="1:27" ht="15" customHeight="1">
      <c r="A116" s="2"/>
      <c r="B116" s="2"/>
      <c r="C116" s="11"/>
      <c r="D116" s="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5"/>
      <c r="AA116" s="2"/>
    </row>
    <row r="117" spans="1:27" ht="15" customHeight="1">
      <c r="A117" s="2"/>
      <c r="B117" s="2"/>
      <c r="C117" s="11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5"/>
      <c r="AA117" s="2"/>
    </row>
    <row r="118" spans="1:27" ht="15" customHeight="1">
      <c r="A118" s="2"/>
      <c r="B118" s="2"/>
      <c r="C118" s="11"/>
      <c r="D118" s="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5"/>
      <c r="AA118" s="2"/>
    </row>
    <row r="119" spans="1:27" ht="30" customHeight="1">
      <c r="A119" s="2" t="s">
        <v>42</v>
      </c>
      <c r="B119" s="2">
        <f>B120+B121+B122</f>
        <v>0</v>
      </c>
      <c r="C119" s="11"/>
      <c r="D119" s="3"/>
      <c r="E119" s="2">
        <f t="shared" ref="E119:Y119" si="29">E120+E121+E122</f>
        <v>0</v>
      </c>
      <c r="F119" s="2">
        <f t="shared" si="29"/>
        <v>0</v>
      </c>
      <c r="G119" s="2">
        <f t="shared" si="29"/>
        <v>0</v>
      </c>
      <c r="H119" s="2">
        <f t="shared" si="29"/>
        <v>0</v>
      </c>
      <c r="I119" s="2">
        <f t="shared" si="29"/>
        <v>0</v>
      </c>
      <c r="J119" s="2">
        <f t="shared" si="29"/>
        <v>0</v>
      </c>
      <c r="K119" s="2">
        <f t="shared" si="29"/>
        <v>0</v>
      </c>
      <c r="L119" s="2">
        <f t="shared" si="29"/>
        <v>0</v>
      </c>
      <c r="M119" s="2">
        <f t="shared" si="29"/>
        <v>0</v>
      </c>
      <c r="N119" s="2">
        <f t="shared" si="29"/>
        <v>0</v>
      </c>
      <c r="O119" s="2">
        <f t="shared" si="29"/>
        <v>0</v>
      </c>
      <c r="P119" s="2">
        <f t="shared" si="29"/>
        <v>0</v>
      </c>
      <c r="Q119" s="2">
        <f t="shared" si="29"/>
        <v>0</v>
      </c>
      <c r="R119" s="2">
        <f t="shared" si="29"/>
        <v>0</v>
      </c>
      <c r="S119" s="2">
        <f t="shared" si="29"/>
        <v>0</v>
      </c>
      <c r="T119" s="2">
        <f t="shared" si="29"/>
        <v>0</v>
      </c>
      <c r="U119" s="2">
        <f t="shared" si="29"/>
        <v>0</v>
      </c>
      <c r="V119" s="2">
        <f t="shared" si="29"/>
        <v>0</v>
      </c>
      <c r="W119" s="2">
        <f t="shared" si="29"/>
        <v>0</v>
      </c>
      <c r="X119" s="2">
        <f t="shared" si="29"/>
        <v>0</v>
      </c>
      <c r="Y119" s="2">
        <f t="shared" si="29"/>
        <v>0</v>
      </c>
      <c r="Z119" s="5"/>
      <c r="AA119" s="2">
        <f>AA120+AA121+AA122</f>
        <v>0</v>
      </c>
    </row>
    <row r="120" spans="1:27" ht="13.5" customHeight="1">
      <c r="A120" s="2"/>
      <c r="B120" s="2"/>
      <c r="C120" s="11"/>
      <c r="D120" s="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5"/>
      <c r="AA120" s="2"/>
    </row>
    <row r="121" spans="1:27" ht="12" customHeight="1">
      <c r="A121" s="2"/>
      <c r="B121" s="2"/>
      <c r="C121" s="11"/>
      <c r="D121" s="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5"/>
      <c r="AA121" s="2"/>
    </row>
    <row r="122" spans="1:27" ht="12" customHeight="1">
      <c r="A122" s="2"/>
      <c r="B122" s="2"/>
      <c r="C122" s="11"/>
      <c r="D122" s="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5"/>
      <c r="AA122" s="2"/>
    </row>
    <row r="123" spans="1:27" ht="30" customHeight="1">
      <c r="A123" s="2" t="s">
        <v>43</v>
      </c>
      <c r="B123" s="2">
        <f>B124+B125+B126</f>
        <v>0</v>
      </c>
      <c r="C123" s="11"/>
      <c r="D123" s="3"/>
      <c r="E123" s="2">
        <f t="shared" ref="E123:Y123" si="30">E124+E125+E126</f>
        <v>0</v>
      </c>
      <c r="F123" s="2">
        <f t="shared" si="30"/>
        <v>0</v>
      </c>
      <c r="G123" s="2">
        <f t="shared" si="30"/>
        <v>0</v>
      </c>
      <c r="H123" s="2">
        <f t="shared" si="30"/>
        <v>0</v>
      </c>
      <c r="I123" s="2">
        <f t="shared" si="30"/>
        <v>0</v>
      </c>
      <c r="J123" s="2">
        <f t="shared" si="30"/>
        <v>0</v>
      </c>
      <c r="K123" s="2">
        <f t="shared" si="30"/>
        <v>0</v>
      </c>
      <c r="L123" s="2">
        <f t="shared" si="30"/>
        <v>0</v>
      </c>
      <c r="M123" s="2">
        <f t="shared" si="30"/>
        <v>0</v>
      </c>
      <c r="N123" s="2">
        <f t="shared" si="30"/>
        <v>0</v>
      </c>
      <c r="O123" s="2">
        <f t="shared" si="30"/>
        <v>0</v>
      </c>
      <c r="P123" s="2">
        <f t="shared" si="30"/>
        <v>0</v>
      </c>
      <c r="Q123" s="2">
        <f t="shared" si="30"/>
        <v>0</v>
      </c>
      <c r="R123" s="2">
        <f t="shared" si="30"/>
        <v>0</v>
      </c>
      <c r="S123" s="2">
        <f t="shared" si="30"/>
        <v>0</v>
      </c>
      <c r="T123" s="2">
        <f t="shared" si="30"/>
        <v>0</v>
      </c>
      <c r="U123" s="2">
        <f t="shared" si="30"/>
        <v>0</v>
      </c>
      <c r="V123" s="2">
        <f t="shared" si="30"/>
        <v>0</v>
      </c>
      <c r="W123" s="2">
        <f t="shared" si="30"/>
        <v>0</v>
      </c>
      <c r="X123" s="2">
        <f t="shared" si="30"/>
        <v>0</v>
      </c>
      <c r="Y123" s="2">
        <f t="shared" si="30"/>
        <v>0</v>
      </c>
      <c r="Z123" s="5"/>
      <c r="AA123" s="2">
        <f>AA124+AA125+AA126</f>
        <v>0</v>
      </c>
    </row>
    <row r="124" spans="1:27" ht="13.5" customHeight="1">
      <c r="A124" s="2"/>
      <c r="B124" s="2"/>
      <c r="C124" s="11"/>
      <c r="D124" s="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5"/>
      <c r="AA124" s="2"/>
    </row>
    <row r="125" spans="1:27" ht="13.5" customHeight="1">
      <c r="A125" s="2"/>
      <c r="B125" s="2"/>
      <c r="C125" s="11"/>
      <c r="D125" s="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5"/>
      <c r="AA125" s="2"/>
    </row>
    <row r="126" spans="1:27" ht="12.75" customHeight="1">
      <c r="A126" s="2"/>
      <c r="B126" s="2"/>
      <c r="C126" s="11"/>
      <c r="D126" s="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5"/>
      <c r="AA126" s="2"/>
    </row>
    <row r="127" spans="1:27" ht="30" customHeight="1">
      <c r="A127" s="2" t="s">
        <v>44</v>
      </c>
      <c r="B127" s="2">
        <f>B128+B129+B130</f>
        <v>0</v>
      </c>
      <c r="C127" s="11"/>
      <c r="D127" s="3"/>
      <c r="E127" s="2">
        <f t="shared" ref="E127:Y127" si="31">E128+E129+E130</f>
        <v>0</v>
      </c>
      <c r="F127" s="2">
        <f t="shared" si="31"/>
        <v>0</v>
      </c>
      <c r="G127" s="2">
        <f t="shared" si="31"/>
        <v>0</v>
      </c>
      <c r="H127" s="2">
        <f t="shared" si="31"/>
        <v>0</v>
      </c>
      <c r="I127" s="2">
        <f t="shared" si="31"/>
        <v>0</v>
      </c>
      <c r="J127" s="2">
        <f t="shared" si="31"/>
        <v>0</v>
      </c>
      <c r="K127" s="2">
        <f t="shared" si="31"/>
        <v>0</v>
      </c>
      <c r="L127" s="2">
        <f t="shared" si="31"/>
        <v>0</v>
      </c>
      <c r="M127" s="2">
        <f t="shared" si="31"/>
        <v>0</v>
      </c>
      <c r="N127" s="2">
        <f t="shared" si="31"/>
        <v>0</v>
      </c>
      <c r="O127" s="2">
        <f t="shared" si="31"/>
        <v>0</v>
      </c>
      <c r="P127" s="2">
        <f t="shared" si="31"/>
        <v>0</v>
      </c>
      <c r="Q127" s="2">
        <f t="shared" si="31"/>
        <v>0</v>
      </c>
      <c r="R127" s="2">
        <f t="shared" si="31"/>
        <v>0</v>
      </c>
      <c r="S127" s="2">
        <f t="shared" si="31"/>
        <v>0</v>
      </c>
      <c r="T127" s="2">
        <f t="shared" si="31"/>
        <v>0</v>
      </c>
      <c r="U127" s="2">
        <f t="shared" si="31"/>
        <v>0</v>
      </c>
      <c r="V127" s="2">
        <f t="shared" si="31"/>
        <v>0</v>
      </c>
      <c r="W127" s="2">
        <f t="shared" si="31"/>
        <v>0</v>
      </c>
      <c r="X127" s="2">
        <f t="shared" si="31"/>
        <v>0</v>
      </c>
      <c r="Y127" s="2">
        <f t="shared" si="31"/>
        <v>0</v>
      </c>
      <c r="Z127" s="5"/>
      <c r="AA127" s="2">
        <f>AA128+AA129+AA130</f>
        <v>0</v>
      </c>
    </row>
    <row r="128" spans="1:27" ht="12.75" customHeight="1">
      <c r="A128" s="2"/>
      <c r="B128" s="2"/>
      <c r="C128" s="11"/>
      <c r="D128" s="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5"/>
      <c r="AA128" s="2"/>
    </row>
    <row r="129" spans="1:27" ht="12.75" customHeight="1">
      <c r="A129" s="2"/>
      <c r="B129" s="2"/>
      <c r="C129" s="11"/>
      <c r="D129" s="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5"/>
      <c r="AA129" s="2"/>
    </row>
    <row r="130" spans="1:27" ht="12.75" customHeight="1">
      <c r="A130" s="2"/>
      <c r="B130" s="2"/>
      <c r="C130" s="11"/>
      <c r="D130" s="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5"/>
      <c r="AA130" s="2"/>
    </row>
    <row r="131" spans="1:27" ht="15" customHeight="1">
      <c r="A131" s="2" t="s">
        <v>45</v>
      </c>
      <c r="B131" s="2">
        <f>B132+B133+B134</f>
        <v>0</v>
      </c>
      <c r="C131" s="11"/>
      <c r="D131" s="3"/>
      <c r="E131" s="2">
        <f t="shared" ref="E131:Y131" si="32">E132+E133+E134</f>
        <v>0</v>
      </c>
      <c r="F131" s="2">
        <f t="shared" si="32"/>
        <v>0</v>
      </c>
      <c r="G131" s="2">
        <f t="shared" si="32"/>
        <v>0</v>
      </c>
      <c r="H131" s="2">
        <f t="shared" si="32"/>
        <v>0</v>
      </c>
      <c r="I131" s="2">
        <f t="shared" si="32"/>
        <v>0</v>
      </c>
      <c r="J131" s="2">
        <f t="shared" si="32"/>
        <v>0</v>
      </c>
      <c r="K131" s="2">
        <f t="shared" si="32"/>
        <v>0</v>
      </c>
      <c r="L131" s="2">
        <f t="shared" si="32"/>
        <v>0</v>
      </c>
      <c r="M131" s="2">
        <f t="shared" si="32"/>
        <v>0</v>
      </c>
      <c r="N131" s="2">
        <f t="shared" si="32"/>
        <v>0</v>
      </c>
      <c r="O131" s="2">
        <f t="shared" si="32"/>
        <v>0</v>
      </c>
      <c r="P131" s="2">
        <f t="shared" si="32"/>
        <v>0</v>
      </c>
      <c r="Q131" s="2">
        <f t="shared" si="32"/>
        <v>0</v>
      </c>
      <c r="R131" s="2">
        <f t="shared" si="32"/>
        <v>0</v>
      </c>
      <c r="S131" s="2">
        <f t="shared" si="32"/>
        <v>0</v>
      </c>
      <c r="T131" s="2">
        <f t="shared" si="32"/>
        <v>0</v>
      </c>
      <c r="U131" s="2">
        <f t="shared" si="32"/>
        <v>0</v>
      </c>
      <c r="V131" s="2">
        <f t="shared" si="32"/>
        <v>0</v>
      </c>
      <c r="W131" s="2">
        <f t="shared" si="32"/>
        <v>0</v>
      </c>
      <c r="X131" s="2">
        <f t="shared" si="32"/>
        <v>0</v>
      </c>
      <c r="Y131" s="2">
        <f t="shared" si="32"/>
        <v>0</v>
      </c>
      <c r="Z131" s="5"/>
      <c r="AA131" s="2">
        <f>AA132+AA133+AA134</f>
        <v>0</v>
      </c>
    </row>
    <row r="132" spans="1:27" ht="15" customHeight="1">
      <c r="A132" s="2"/>
      <c r="B132" s="2"/>
      <c r="C132" s="11"/>
      <c r="D132" s="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5"/>
      <c r="AA132" s="2"/>
    </row>
    <row r="133" spans="1:27" ht="15" customHeight="1">
      <c r="A133" s="2"/>
      <c r="B133" s="2"/>
      <c r="C133" s="11"/>
      <c r="D133" s="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5"/>
      <c r="AA133" s="2"/>
    </row>
    <row r="134" spans="1:27" ht="15" customHeight="1">
      <c r="A134" s="2"/>
      <c r="B134" s="2"/>
      <c r="C134" s="11"/>
      <c r="D134" s="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5"/>
      <c r="AA134" s="2"/>
    </row>
    <row r="135" spans="1:27" ht="15" customHeight="1">
      <c r="A135" s="2" t="s">
        <v>46</v>
      </c>
      <c r="B135" s="2">
        <f>B136+B137+B138</f>
        <v>0</v>
      </c>
      <c r="C135" s="11"/>
      <c r="D135" s="3"/>
      <c r="E135" s="2">
        <f t="shared" ref="E135:Y135" si="33">E136+E137+E138</f>
        <v>0</v>
      </c>
      <c r="F135" s="2">
        <f t="shared" si="33"/>
        <v>0</v>
      </c>
      <c r="G135" s="2">
        <f t="shared" si="33"/>
        <v>0</v>
      </c>
      <c r="H135" s="2">
        <f t="shared" si="33"/>
        <v>0</v>
      </c>
      <c r="I135" s="2">
        <f t="shared" si="33"/>
        <v>0</v>
      </c>
      <c r="J135" s="2">
        <f t="shared" si="33"/>
        <v>0</v>
      </c>
      <c r="K135" s="2">
        <f t="shared" si="33"/>
        <v>0</v>
      </c>
      <c r="L135" s="2">
        <f t="shared" si="33"/>
        <v>0</v>
      </c>
      <c r="M135" s="2">
        <f t="shared" si="33"/>
        <v>0</v>
      </c>
      <c r="N135" s="2">
        <f t="shared" si="33"/>
        <v>0</v>
      </c>
      <c r="O135" s="2">
        <f t="shared" si="33"/>
        <v>0</v>
      </c>
      <c r="P135" s="2">
        <f t="shared" si="33"/>
        <v>0</v>
      </c>
      <c r="Q135" s="2">
        <f t="shared" si="33"/>
        <v>0</v>
      </c>
      <c r="R135" s="2">
        <f t="shared" si="33"/>
        <v>0</v>
      </c>
      <c r="S135" s="2">
        <f t="shared" si="33"/>
        <v>0</v>
      </c>
      <c r="T135" s="2">
        <f t="shared" si="33"/>
        <v>0</v>
      </c>
      <c r="U135" s="2">
        <f t="shared" si="33"/>
        <v>0</v>
      </c>
      <c r="V135" s="2">
        <f t="shared" si="33"/>
        <v>0</v>
      </c>
      <c r="W135" s="2">
        <f t="shared" si="33"/>
        <v>0</v>
      </c>
      <c r="X135" s="2">
        <f t="shared" si="33"/>
        <v>0</v>
      </c>
      <c r="Y135" s="2">
        <f t="shared" si="33"/>
        <v>0</v>
      </c>
      <c r="Z135" s="5"/>
      <c r="AA135" s="2">
        <f>AA136+AA137+AA138</f>
        <v>0</v>
      </c>
    </row>
    <row r="136" spans="1:27" ht="15" customHeight="1">
      <c r="A136" s="2"/>
      <c r="B136" s="2"/>
      <c r="C136" s="11"/>
      <c r="D136" s="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5"/>
      <c r="AA136" s="2"/>
    </row>
    <row r="137" spans="1:27" ht="15" customHeight="1">
      <c r="A137" s="2"/>
      <c r="B137" s="2"/>
      <c r="C137" s="11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5"/>
      <c r="AA137" s="2"/>
    </row>
    <row r="138" spans="1:27" ht="15" customHeight="1">
      <c r="A138" s="2"/>
      <c r="B138" s="2"/>
      <c r="C138" s="11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5"/>
      <c r="AA138" s="2"/>
    </row>
    <row r="139" spans="1:27" ht="15" customHeight="1">
      <c r="A139" s="2" t="s">
        <v>47</v>
      </c>
      <c r="B139" s="2">
        <f>B140+B141+B142</f>
        <v>0</v>
      </c>
      <c r="C139" s="11"/>
      <c r="D139" s="3"/>
      <c r="E139" s="2">
        <f t="shared" ref="E139:Y139" si="34">E140+E141+E142</f>
        <v>0</v>
      </c>
      <c r="F139" s="2">
        <f t="shared" si="34"/>
        <v>0</v>
      </c>
      <c r="G139" s="2">
        <f t="shared" si="34"/>
        <v>0</v>
      </c>
      <c r="H139" s="2">
        <f t="shared" si="34"/>
        <v>0</v>
      </c>
      <c r="I139" s="2">
        <f t="shared" si="34"/>
        <v>0</v>
      </c>
      <c r="J139" s="2">
        <f t="shared" si="34"/>
        <v>0</v>
      </c>
      <c r="K139" s="2">
        <f t="shared" si="34"/>
        <v>0</v>
      </c>
      <c r="L139" s="2">
        <f t="shared" si="34"/>
        <v>0</v>
      </c>
      <c r="M139" s="2">
        <f t="shared" si="34"/>
        <v>0</v>
      </c>
      <c r="N139" s="2">
        <f t="shared" si="34"/>
        <v>0</v>
      </c>
      <c r="O139" s="2">
        <f t="shared" si="34"/>
        <v>0</v>
      </c>
      <c r="P139" s="2">
        <f t="shared" si="34"/>
        <v>0</v>
      </c>
      <c r="Q139" s="2">
        <f t="shared" si="34"/>
        <v>0</v>
      </c>
      <c r="R139" s="2">
        <f t="shared" si="34"/>
        <v>0</v>
      </c>
      <c r="S139" s="2">
        <f t="shared" si="34"/>
        <v>0</v>
      </c>
      <c r="T139" s="2">
        <f t="shared" si="34"/>
        <v>0</v>
      </c>
      <c r="U139" s="2">
        <f t="shared" si="34"/>
        <v>0</v>
      </c>
      <c r="V139" s="2">
        <f t="shared" si="34"/>
        <v>0</v>
      </c>
      <c r="W139" s="2">
        <f t="shared" si="34"/>
        <v>0</v>
      </c>
      <c r="X139" s="2">
        <f t="shared" si="34"/>
        <v>0</v>
      </c>
      <c r="Y139" s="2">
        <f t="shared" si="34"/>
        <v>0</v>
      </c>
      <c r="Z139" s="5"/>
      <c r="AA139" s="2">
        <f>AA140+AA141+AA142</f>
        <v>0</v>
      </c>
    </row>
    <row r="140" spans="1:27" ht="15" customHeight="1">
      <c r="A140" s="2"/>
      <c r="B140" s="2"/>
      <c r="C140" s="11"/>
      <c r="D140" s="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5"/>
      <c r="AA140" s="2"/>
    </row>
    <row r="141" spans="1:27" ht="15" customHeight="1">
      <c r="A141" s="2"/>
      <c r="B141" s="2"/>
      <c r="C141" s="11"/>
      <c r="D141" s="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5"/>
      <c r="AA141" s="2"/>
    </row>
    <row r="142" spans="1:27" ht="15" customHeight="1">
      <c r="A142" s="2"/>
      <c r="B142" s="2"/>
      <c r="C142" s="11"/>
      <c r="D142" s="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5"/>
      <c r="AA142" s="2"/>
    </row>
    <row r="143" spans="1:27" ht="45" customHeight="1">
      <c r="A143" s="2" t="s">
        <v>48</v>
      </c>
      <c r="B143" s="2">
        <f>B144</f>
        <v>0</v>
      </c>
      <c r="C143" s="11"/>
      <c r="D143" s="3"/>
      <c r="E143" s="2">
        <f t="shared" ref="E143:Y143" si="35">E144</f>
        <v>0</v>
      </c>
      <c r="F143" s="2">
        <f t="shared" si="35"/>
        <v>0</v>
      </c>
      <c r="G143" s="2">
        <f t="shared" si="35"/>
        <v>0</v>
      </c>
      <c r="H143" s="2">
        <f t="shared" si="35"/>
        <v>0</v>
      </c>
      <c r="I143" s="2">
        <f t="shared" si="35"/>
        <v>0</v>
      </c>
      <c r="J143" s="2">
        <f t="shared" si="35"/>
        <v>0</v>
      </c>
      <c r="K143" s="2">
        <f t="shared" si="35"/>
        <v>0</v>
      </c>
      <c r="L143" s="2">
        <f t="shared" si="35"/>
        <v>0</v>
      </c>
      <c r="M143" s="2">
        <f t="shared" si="35"/>
        <v>0</v>
      </c>
      <c r="N143" s="2">
        <f t="shared" si="35"/>
        <v>0</v>
      </c>
      <c r="O143" s="2">
        <f t="shared" si="35"/>
        <v>0</v>
      </c>
      <c r="P143" s="2">
        <f t="shared" si="35"/>
        <v>0</v>
      </c>
      <c r="Q143" s="2">
        <f t="shared" si="35"/>
        <v>0</v>
      </c>
      <c r="R143" s="2">
        <f t="shared" si="35"/>
        <v>0</v>
      </c>
      <c r="S143" s="2">
        <f t="shared" si="35"/>
        <v>0</v>
      </c>
      <c r="T143" s="2">
        <f t="shared" si="35"/>
        <v>0</v>
      </c>
      <c r="U143" s="2">
        <f t="shared" si="35"/>
        <v>0</v>
      </c>
      <c r="V143" s="2">
        <f t="shared" si="35"/>
        <v>0</v>
      </c>
      <c r="W143" s="2">
        <f t="shared" si="35"/>
        <v>0</v>
      </c>
      <c r="X143" s="2">
        <f t="shared" si="35"/>
        <v>0</v>
      </c>
      <c r="Y143" s="2">
        <f t="shared" si="35"/>
        <v>0</v>
      </c>
      <c r="Z143" s="5"/>
      <c r="AA143" s="2">
        <f>AA144</f>
        <v>0</v>
      </c>
    </row>
    <row r="144" spans="1:27" ht="30" customHeight="1">
      <c r="A144" s="2" t="s">
        <v>49</v>
      </c>
      <c r="B144" s="2">
        <f>B145+B146+B147</f>
        <v>0</v>
      </c>
      <c r="C144" s="11"/>
      <c r="D144" s="3"/>
      <c r="E144" s="2">
        <f t="shared" ref="E144:Y144" si="36">E145+E146+E147</f>
        <v>0</v>
      </c>
      <c r="F144" s="2">
        <f t="shared" si="36"/>
        <v>0</v>
      </c>
      <c r="G144" s="2">
        <f t="shared" si="36"/>
        <v>0</v>
      </c>
      <c r="H144" s="2">
        <f t="shared" si="36"/>
        <v>0</v>
      </c>
      <c r="I144" s="2">
        <f t="shared" si="36"/>
        <v>0</v>
      </c>
      <c r="J144" s="2">
        <f t="shared" si="36"/>
        <v>0</v>
      </c>
      <c r="K144" s="2">
        <f t="shared" si="36"/>
        <v>0</v>
      </c>
      <c r="L144" s="2">
        <f t="shared" si="36"/>
        <v>0</v>
      </c>
      <c r="M144" s="2">
        <f t="shared" si="36"/>
        <v>0</v>
      </c>
      <c r="N144" s="2">
        <f t="shared" si="36"/>
        <v>0</v>
      </c>
      <c r="O144" s="2">
        <f t="shared" si="36"/>
        <v>0</v>
      </c>
      <c r="P144" s="2">
        <f t="shared" si="36"/>
        <v>0</v>
      </c>
      <c r="Q144" s="2">
        <f t="shared" si="36"/>
        <v>0</v>
      </c>
      <c r="R144" s="2">
        <f t="shared" si="36"/>
        <v>0</v>
      </c>
      <c r="S144" s="2">
        <f t="shared" si="36"/>
        <v>0</v>
      </c>
      <c r="T144" s="2">
        <f t="shared" si="36"/>
        <v>0</v>
      </c>
      <c r="U144" s="2">
        <f t="shared" si="36"/>
        <v>0</v>
      </c>
      <c r="V144" s="2">
        <f t="shared" si="36"/>
        <v>0</v>
      </c>
      <c r="W144" s="2">
        <f t="shared" si="36"/>
        <v>0</v>
      </c>
      <c r="X144" s="2">
        <f t="shared" si="36"/>
        <v>0</v>
      </c>
      <c r="Y144" s="2">
        <f t="shared" si="36"/>
        <v>0</v>
      </c>
      <c r="Z144" s="5"/>
      <c r="AA144" s="2">
        <f>AA145+AA146+AA147</f>
        <v>0</v>
      </c>
    </row>
    <row r="145" spans="1:27" ht="12.75" customHeight="1">
      <c r="A145" s="2"/>
      <c r="B145" s="2"/>
      <c r="C145" s="11"/>
      <c r="D145" s="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5"/>
      <c r="AA145" s="2"/>
    </row>
    <row r="146" spans="1:27" ht="14.25" customHeight="1">
      <c r="A146" s="2"/>
      <c r="B146" s="2"/>
      <c r="C146" s="11"/>
      <c r="D146" s="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5"/>
      <c r="AA146" s="2"/>
    </row>
    <row r="147" spans="1:27" ht="13.5" customHeight="1">
      <c r="A147" s="2"/>
      <c r="B147" s="2"/>
      <c r="C147" s="11"/>
      <c r="D147" s="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5"/>
      <c r="AA147" s="2"/>
    </row>
    <row r="148" spans="1:27" ht="60" customHeight="1">
      <c r="A148" s="2" t="s">
        <v>50</v>
      </c>
      <c r="B148" s="2">
        <f>B149+B153+B157+B161</f>
        <v>0</v>
      </c>
      <c r="C148" s="11"/>
      <c r="D148" s="3"/>
      <c r="E148" s="2">
        <f t="shared" ref="E148:Y148" si="37">E149+E153+E157+E161</f>
        <v>0</v>
      </c>
      <c r="F148" s="2">
        <f t="shared" si="37"/>
        <v>0</v>
      </c>
      <c r="G148" s="2">
        <f t="shared" si="37"/>
        <v>0</v>
      </c>
      <c r="H148" s="2">
        <f t="shared" si="37"/>
        <v>0</v>
      </c>
      <c r="I148" s="2">
        <f t="shared" si="37"/>
        <v>0</v>
      </c>
      <c r="J148" s="2">
        <f t="shared" si="37"/>
        <v>0</v>
      </c>
      <c r="K148" s="2">
        <f t="shared" si="37"/>
        <v>0</v>
      </c>
      <c r="L148" s="2">
        <f t="shared" si="37"/>
        <v>0</v>
      </c>
      <c r="M148" s="2">
        <f t="shared" si="37"/>
        <v>0</v>
      </c>
      <c r="N148" s="2">
        <f t="shared" si="37"/>
        <v>0</v>
      </c>
      <c r="O148" s="2">
        <f t="shared" si="37"/>
        <v>0</v>
      </c>
      <c r="P148" s="2">
        <f t="shared" si="37"/>
        <v>0</v>
      </c>
      <c r="Q148" s="2">
        <f t="shared" si="37"/>
        <v>0</v>
      </c>
      <c r="R148" s="2">
        <f t="shared" si="37"/>
        <v>0</v>
      </c>
      <c r="S148" s="2">
        <f t="shared" si="37"/>
        <v>0</v>
      </c>
      <c r="T148" s="2">
        <f t="shared" si="37"/>
        <v>0</v>
      </c>
      <c r="U148" s="2">
        <f t="shared" si="37"/>
        <v>0</v>
      </c>
      <c r="V148" s="2">
        <f t="shared" si="37"/>
        <v>0</v>
      </c>
      <c r="W148" s="2">
        <f t="shared" si="37"/>
        <v>0</v>
      </c>
      <c r="X148" s="2">
        <f t="shared" si="37"/>
        <v>0</v>
      </c>
      <c r="Y148" s="2">
        <f t="shared" si="37"/>
        <v>0</v>
      </c>
      <c r="Z148" s="5"/>
      <c r="AA148" s="2">
        <f>AA149+AA153+AA157+AA161</f>
        <v>0</v>
      </c>
    </row>
    <row r="149" spans="1:27" ht="15" customHeight="1">
      <c r="A149" s="2" t="s">
        <v>51</v>
      </c>
      <c r="B149" s="2">
        <f>B150+B151+B152</f>
        <v>0</v>
      </c>
      <c r="C149" s="11"/>
      <c r="D149" s="3"/>
      <c r="E149" s="2">
        <f t="shared" ref="E149:Y149" si="38">E150+E151+E152</f>
        <v>0</v>
      </c>
      <c r="F149" s="2">
        <f t="shared" si="38"/>
        <v>0</v>
      </c>
      <c r="G149" s="2">
        <f t="shared" si="38"/>
        <v>0</v>
      </c>
      <c r="H149" s="2">
        <f t="shared" si="38"/>
        <v>0</v>
      </c>
      <c r="I149" s="2">
        <f t="shared" si="38"/>
        <v>0</v>
      </c>
      <c r="J149" s="2">
        <f t="shared" si="38"/>
        <v>0</v>
      </c>
      <c r="K149" s="2">
        <f t="shared" si="38"/>
        <v>0</v>
      </c>
      <c r="L149" s="2">
        <f t="shared" si="38"/>
        <v>0</v>
      </c>
      <c r="M149" s="2">
        <f t="shared" si="38"/>
        <v>0</v>
      </c>
      <c r="N149" s="2">
        <f t="shared" si="38"/>
        <v>0</v>
      </c>
      <c r="O149" s="2">
        <f t="shared" si="38"/>
        <v>0</v>
      </c>
      <c r="P149" s="2">
        <f t="shared" si="38"/>
        <v>0</v>
      </c>
      <c r="Q149" s="2">
        <f t="shared" si="38"/>
        <v>0</v>
      </c>
      <c r="R149" s="2">
        <f t="shared" si="38"/>
        <v>0</v>
      </c>
      <c r="S149" s="2">
        <f t="shared" si="38"/>
        <v>0</v>
      </c>
      <c r="T149" s="2">
        <f t="shared" si="38"/>
        <v>0</v>
      </c>
      <c r="U149" s="2">
        <f t="shared" si="38"/>
        <v>0</v>
      </c>
      <c r="V149" s="2">
        <f t="shared" si="38"/>
        <v>0</v>
      </c>
      <c r="W149" s="2">
        <f t="shared" si="38"/>
        <v>0</v>
      </c>
      <c r="X149" s="2">
        <f t="shared" si="38"/>
        <v>0</v>
      </c>
      <c r="Y149" s="2">
        <f t="shared" si="38"/>
        <v>0</v>
      </c>
      <c r="Z149" s="5"/>
      <c r="AA149" s="2">
        <f>AA150+AA151+AA152</f>
        <v>0</v>
      </c>
    </row>
    <row r="150" spans="1:27" ht="15" customHeight="1">
      <c r="A150" s="2"/>
      <c r="B150" s="2"/>
      <c r="C150" s="11"/>
      <c r="D150" s="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5"/>
      <c r="AA150" s="2"/>
    </row>
    <row r="151" spans="1:27" ht="15" customHeight="1">
      <c r="A151" s="2"/>
      <c r="B151" s="2"/>
      <c r="C151" s="11"/>
      <c r="D151" s="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5"/>
      <c r="AA151" s="2"/>
    </row>
    <row r="152" spans="1:27" ht="15" customHeight="1">
      <c r="A152" s="2"/>
      <c r="B152" s="2"/>
      <c r="C152" s="11"/>
      <c r="D152" s="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5"/>
      <c r="AA152" s="2"/>
    </row>
    <row r="153" spans="1:27" ht="15" customHeight="1">
      <c r="A153" s="2" t="s">
        <v>52</v>
      </c>
      <c r="B153" s="2">
        <f>B154+B155+B156</f>
        <v>0</v>
      </c>
      <c r="C153" s="11"/>
      <c r="D153" s="3"/>
      <c r="E153" s="2">
        <f t="shared" ref="E153:Y153" si="39">E154+E155+E156</f>
        <v>0</v>
      </c>
      <c r="F153" s="2">
        <f t="shared" si="39"/>
        <v>0</v>
      </c>
      <c r="G153" s="2">
        <f t="shared" si="39"/>
        <v>0</v>
      </c>
      <c r="H153" s="2">
        <f t="shared" si="39"/>
        <v>0</v>
      </c>
      <c r="I153" s="2">
        <f t="shared" si="39"/>
        <v>0</v>
      </c>
      <c r="J153" s="2">
        <f t="shared" si="39"/>
        <v>0</v>
      </c>
      <c r="K153" s="2">
        <f t="shared" si="39"/>
        <v>0</v>
      </c>
      <c r="L153" s="2">
        <f t="shared" si="39"/>
        <v>0</v>
      </c>
      <c r="M153" s="2">
        <f t="shared" si="39"/>
        <v>0</v>
      </c>
      <c r="N153" s="2">
        <f t="shared" si="39"/>
        <v>0</v>
      </c>
      <c r="O153" s="2">
        <f t="shared" si="39"/>
        <v>0</v>
      </c>
      <c r="P153" s="2">
        <f t="shared" si="39"/>
        <v>0</v>
      </c>
      <c r="Q153" s="2">
        <f t="shared" si="39"/>
        <v>0</v>
      </c>
      <c r="R153" s="2">
        <f t="shared" si="39"/>
        <v>0</v>
      </c>
      <c r="S153" s="2">
        <f t="shared" si="39"/>
        <v>0</v>
      </c>
      <c r="T153" s="2">
        <f t="shared" si="39"/>
        <v>0</v>
      </c>
      <c r="U153" s="2">
        <f t="shared" si="39"/>
        <v>0</v>
      </c>
      <c r="V153" s="2">
        <f t="shared" si="39"/>
        <v>0</v>
      </c>
      <c r="W153" s="2">
        <f t="shared" si="39"/>
        <v>0</v>
      </c>
      <c r="X153" s="2">
        <f t="shared" si="39"/>
        <v>0</v>
      </c>
      <c r="Y153" s="2">
        <f t="shared" si="39"/>
        <v>0</v>
      </c>
      <c r="Z153" s="5"/>
      <c r="AA153" s="2">
        <f>AA154+AA155+AA156</f>
        <v>0</v>
      </c>
    </row>
    <row r="154" spans="1:27" ht="15" customHeight="1">
      <c r="A154" s="2"/>
      <c r="B154" s="2"/>
      <c r="C154" s="11"/>
      <c r="D154" s="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5"/>
      <c r="AA154" s="2"/>
    </row>
    <row r="155" spans="1:27" ht="15" customHeight="1">
      <c r="A155" s="2"/>
      <c r="B155" s="2"/>
      <c r="C155" s="11"/>
      <c r="D155" s="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5"/>
      <c r="AA155" s="2"/>
    </row>
    <row r="156" spans="1:27" ht="15" customHeight="1">
      <c r="A156" s="2"/>
      <c r="B156" s="2"/>
      <c r="C156" s="11"/>
      <c r="D156" s="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5"/>
      <c r="AA156" s="2"/>
    </row>
    <row r="157" spans="1:27" ht="30" customHeight="1">
      <c r="A157" s="2" t="s">
        <v>53</v>
      </c>
      <c r="B157" s="2">
        <f>B158+B159+B160</f>
        <v>0</v>
      </c>
      <c r="C157" s="11"/>
      <c r="D157" s="3"/>
      <c r="E157" s="2">
        <f t="shared" ref="E157:Y157" si="40">E158+E159+E160</f>
        <v>0</v>
      </c>
      <c r="F157" s="2">
        <f t="shared" si="40"/>
        <v>0</v>
      </c>
      <c r="G157" s="2">
        <f t="shared" si="40"/>
        <v>0</v>
      </c>
      <c r="H157" s="2">
        <f t="shared" si="40"/>
        <v>0</v>
      </c>
      <c r="I157" s="2">
        <f t="shared" si="40"/>
        <v>0</v>
      </c>
      <c r="J157" s="2">
        <f t="shared" si="40"/>
        <v>0</v>
      </c>
      <c r="K157" s="2">
        <f t="shared" si="40"/>
        <v>0</v>
      </c>
      <c r="L157" s="2">
        <f t="shared" si="40"/>
        <v>0</v>
      </c>
      <c r="M157" s="2">
        <f t="shared" si="40"/>
        <v>0</v>
      </c>
      <c r="N157" s="2">
        <f t="shared" si="40"/>
        <v>0</v>
      </c>
      <c r="O157" s="2">
        <f t="shared" si="40"/>
        <v>0</v>
      </c>
      <c r="P157" s="2">
        <f t="shared" si="40"/>
        <v>0</v>
      </c>
      <c r="Q157" s="2">
        <f t="shared" si="40"/>
        <v>0</v>
      </c>
      <c r="R157" s="2">
        <f t="shared" si="40"/>
        <v>0</v>
      </c>
      <c r="S157" s="2">
        <f t="shared" si="40"/>
        <v>0</v>
      </c>
      <c r="T157" s="2">
        <f t="shared" si="40"/>
        <v>0</v>
      </c>
      <c r="U157" s="2">
        <f t="shared" si="40"/>
        <v>0</v>
      </c>
      <c r="V157" s="2">
        <f t="shared" si="40"/>
        <v>0</v>
      </c>
      <c r="W157" s="2">
        <f t="shared" si="40"/>
        <v>0</v>
      </c>
      <c r="X157" s="2">
        <f t="shared" si="40"/>
        <v>0</v>
      </c>
      <c r="Y157" s="2">
        <f t="shared" si="40"/>
        <v>0</v>
      </c>
      <c r="Z157" s="5"/>
      <c r="AA157" s="2">
        <f>AA158+AA159+AA160</f>
        <v>0</v>
      </c>
    </row>
    <row r="158" spans="1:27" ht="13.5" customHeight="1">
      <c r="A158" s="2"/>
      <c r="B158" s="2"/>
      <c r="C158" s="11"/>
      <c r="D158" s="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5"/>
      <c r="AA158" s="2"/>
    </row>
    <row r="159" spans="1:27" ht="14.25" customHeight="1">
      <c r="A159" s="2"/>
      <c r="B159" s="2"/>
      <c r="C159" s="11"/>
      <c r="D159" s="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5"/>
      <c r="AA159" s="2"/>
    </row>
    <row r="160" spans="1:27" ht="15" customHeight="1">
      <c r="A160" s="2"/>
      <c r="B160" s="2"/>
      <c r="C160" s="11"/>
      <c r="D160" s="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5"/>
      <c r="AA160" s="2"/>
    </row>
    <row r="161" spans="1:27" ht="45" customHeight="1">
      <c r="A161" s="2" t="s">
        <v>54</v>
      </c>
      <c r="B161" s="2">
        <f>B162+B163+B164</f>
        <v>0</v>
      </c>
      <c r="C161" s="11"/>
      <c r="D161" s="3"/>
      <c r="E161" s="2">
        <f t="shared" ref="E161:Y161" si="41">E162+E163+E164</f>
        <v>0</v>
      </c>
      <c r="F161" s="2">
        <f t="shared" si="41"/>
        <v>0</v>
      </c>
      <c r="G161" s="2">
        <f t="shared" si="41"/>
        <v>0</v>
      </c>
      <c r="H161" s="2">
        <f t="shared" si="41"/>
        <v>0</v>
      </c>
      <c r="I161" s="2">
        <f t="shared" si="41"/>
        <v>0</v>
      </c>
      <c r="J161" s="2">
        <f t="shared" si="41"/>
        <v>0</v>
      </c>
      <c r="K161" s="2">
        <f t="shared" si="41"/>
        <v>0</v>
      </c>
      <c r="L161" s="2">
        <f t="shared" si="41"/>
        <v>0</v>
      </c>
      <c r="M161" s="2">
        <f t="shared" si="41"/>
        <v>0</v>
      </c>
      <c r="N161" s="2">
        <f t="shared" si="41"/>
        <v>0</v>
      </c>
      <c r="O161" s="2">
        <f t="shared" si="41"/>
        <v>0</v>
      </c>
      <c r="P161" s="2">
        <f t="shared" si="41"/>
        <v>0</v>
      </c>
      <c r="Q161" s="2">
        <f t="shared" si="41"/>
        <v>0</v>
      </c>
      <c r="R161" s="2">
        <f t="shared" si="41"/>
        <v>0</v>
      </c>
      <c r="S161" s="2">
        <f t="shared" si="41"/>
        <v>0</v>
      </c>
      <c r="T161" s="2">
        <f t="shared" si="41"/>
        <v>0</v>
      </c>
      <c r="U161" s="2">
        <f t="shared" si="41"/>
        <v>0</v>
      </c>
      <c r="V161" s="2">
        <f t="shared" si="41"/>
        <v>0</v>
      </c>
      <c r="W161" s="2">
        <f t="shared" si="41"/>
        <v>0</v>
      </c>
      <c r="X161" s="2">
        <f t="shared" si="41"/>
        <v>0</v>
      </c>
      <c r="Y161" s="2">
        <f t="shared" si="41"/>
        <v>0</v>
      </c>
      <c r="Z161" s="5"/>
      <c r="AA161" s="2">
        <f>AA162+AA163+AA164</f>
        <v>0</v>
      </c>
    </row>
    <row r="162" spans="1:27" ht="15" customHeight="1">
      <c r="A162" s="2"/>
      <c r="B162" s="2"/>
      <c r="C162" s="11"/>
      <c r="D162" s="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5"/>
      <c r="AA162" s="2"/>
    </row>
    <row r="163" spans="1:27" ht="15" customHeight="1">
      <c r="A163" s="2"/>
      <c r="B163" s="2"/>
      <c r="C163" s="11"/>
      <c r="D163" s="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5"/>
      <c r="AA163" s="2"/>
    </row>
    <row r="164" spans="1:27" ht="14.25" customHeight="1">
      <c r="A164" s="2"/>
      <c r="B164" s="2"/>
      <c r="C164" s="11"/>
      <c r="D164" s="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5"/>
      <c r="AA164" s="2"/>
    </row>
    <row r="165" spans="1:27" ht="15" customHeight="1">
      <c r="A165" s="2" t="s">
        <v>55</v>
      </c>
      <c r="B165" s="2">
        <f>B166+B170+B174</f>
        <v>0</v>
      </c>
      <c r="C165" s="11"/>
      <c r="D165" s="3"/>
      <c r="E165" s="2">
        <f t="shared" ref="E165:Y165" si="42">E166+E170+E174</f>
        <v>0</v>
      </c>
      <c r="F165" s="2">
        <f t="shared" si="42"/>
        <v>0</v>
      </c>
      <c r="G165" s="2">
        <f t="shared" si="42"/>
        <v>0</v>
      </c>
      <c r="H165" s="2">
        <f t="shared" si="42"/>
        <v>0</v>
      </c>
      <c r="I165" s="2">
        <f t="shared" si="42"/>
        <v>0</v>
      </c>
      <c r="J165" s="2">
        <f t="shared" si="42"/>
        <v>0</v>
      </c>
      <c r="K165" s="2">
        <f t="shared" si="42"/>
        <v>0</v>
      </c>
      <c r="L165" s="2">
        <f t="shared" si="42"/>
        <v>0</v>
      </c>
      <c r="M165" s="2">
        <f t="shared" si="42"/>
        <v>0</v>
      </c>
      <c r="N165" s="2">
        <f t="shared" si="42"/>
        <v>0</v>
      </c>
      <c r="O165" s="2">
        <f t="shared" si="42"/>
        <v>0</v>
      </c>
      <c r="P165" s="2">
        <f t="shared" si="42"/>
        <v>0</v>
      </c>
      <c r="Q165" s="2">
        <f t="shared" si="42"/>
        <v>0</v>
      </c>
      <c r="R165" s="2">
        <f t="shared" si="42"/>
        <v>0</v>
      </c>
      <c r="S165" s="2">
        <f t="shared" si="42"/>
        <v>0</v>
      </c>
      <c r="T165" s="2">
        <f t="shared" si="42"/>
        <v>0</v>
      </c>
      <c r="U165" s="2">
        <f t="shared" si="42"/>
        <v>0</v>
      </c>
      <c r="V165" s="2">
        <f t="shared" si="42"/>
        <v>0</v>
      </c>
      <c r="W165" s="2">
        <f t="shared" si="42"/>
        <v>0</v>
      </c>
      <c r="X165" s="2">
        <f t="shared" si="42"/>
        <v>0</v>
      </c>
      <c r="Y165" s="2">
        <f t="shared" si="42"/>
        <v>0</v>
      </c>
      <c r="Z165" s="5"/>
      <c r="AA165" s="2">
        <f>AA166+AA170+AA174</f>
        <v>0</v>
      </c>
    </row>
    <row r="166" spans="1:27" ht="15" customHeight="1">
      <c r="A166" s="2" t="s">
        <v>56</v>
      </c>
      <c r="B166" s="2">
        <f>B167+B168+B169</f>
        <v>0</v>
      </c>
      <c r="C166" s="11"/>
      <c r="D166" s="3"/>
      <c r="E166" s="2">
        <f t="shared" ref="E166:Y166" si="43">E167+E168+E169</f>
        <v>0</v>
      </c>
      <c r="F166" s="2">
        <f t="shared" si="43"/>
        <v>0</v>
      </c>
      <c r="G166" s="2">
        <f t="shared" si="43"/>
        <v>0</v>
      </c>
      <c r="H166" s="2">
        <f t="shared" si="43"/>
        <v>0</v>
      </c>
      <c r="I166" s="2">
        <f t="shared" si="43"/>
        <v>0</v>
      </c>
      <c r="J166" s="2">
        <f t="shared" si="43"/>
        <v>0</v>
      </c>
      <c r="K166" s="2">
        <f t="shared" si="43"/>
        <v>0</v>
      </c>
      <c r="L166" s="2">
        <f t="shared" si="43"/>
        <v>0</v>
      </c>
      <c r="M166" s="2">
        <f t="shared" si="43"/>
        <v>0</v>
      </c>
      <c r="N166" s="2">
        <f t="shared" si="43"/>
        <v>0</v>
      </c>
      <c r="O166" s="2">
        <f t="shared" si="43"/>
        <v>0</v>
      </c>
      <c r="P166" s="2">
        <f t="shared" si="43"/>
        <v>0</v>
      </c>
      <c r="Q166" s="2">
        <f t="shared" si="43"/>
        <v>0</v>
      </c>
      <c r="R166" s="2">
        <f t="shared" si="43"/>
        <v>0</v>
      </c>
      <c r="S166" s="2">
        <f t="shared" si="43"/>
        <v>0</v>
      </c>
      <c r="T166" s="2">
        <f t="shared" si="43"/>
        <v>0</v>
      </c>
      <c r="U166" s="2">
        <f t="shared" si="43"/>
        <v>0</v>
      </c>
      <c r="V166" s="2">
        <f t="shared" si="43"/>
        <v>0</v>
      </c>
      <c r="W166" s="2">
        <f t="shared" si="43"/>
        <v>0</v>
      </c>
      <c r="X166" s="2">
        <f t="shared" si="43"/>
        <v>0</v>
      </c>
      <c r="Y166" s="2">
        <f t="shared" si="43"/>
        <v>0</v>
      </c>
      <c r="Z166" s="5"/>
      <c r="AA166" s="2">
        <f>AA167+AA168+AA169</f>
        <v>0</v>
      </c>
    </row>
    <row r="167" spans="1:27" ht="15" customHeight="1">
      <c r="A167" s="2"/>
      <c r="B167" s="2"/>
      <c r="C167" s="11"/>
      <c r="D167" s="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5"/>
      <c r="AA167" s="2"/>
    </row>
    <row r="168" spans="1:27" ht="15" customHeight="1">
      <c r="A168" s="2"/>
      <c r="B168" s="2"/>
      <c r="C168" s="11"/>
      <c r="D168" s="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5"/>
      <c r="AA168" s="2"/>
    </row>
    <row r="169" spans="1:27" ht="15" customHeight="1">
      <c r="A169" s="2"/>
      <c r="B169" s="2"/>
      <c r="C169" s="11"/>
      <c r="D169" s="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5"/>
      <c r="AA169" s="2"/>
    </row>
    <row r="170" spans="1:27" ht="15" customHeight="1">
      <c r="A170" s="2" t="s">
        <v>57</v>
      </c>
      <c r="B170" s="2">
        <f>B171+B172+B173</f>
        <v>0</v>
      </c>
      <c r="C170" s="11"/>
      <c r="D170" s="3"/>
      <c r="E170" s="2">
        <f t="shared" ref="E170:Y170" si="44">E171+E172+E173</f>
        <v>0</v>
      </c>
      <c r="F170" s="2">
        <f t="shared" si="44"/>
        <v>0</v>
      </c>
      <c r="G170" s="2">
        <f t="shared" si="44"/>
        <v>0</v>
      </c>
      <c r="H170" s="2">
        <f t="shared" si="44"/>
        <v>0</v>
      </c>
      <c r="I170" s="2">
        <f t="shared" si="44"/>
        <v>0</v>
      </c>
      <c r="J170" s="2">
        <f t="shared" si="44"/>
        <v>0</v>
      </c>
      <c r="K170" s="2">
        <f t="shared" si="44"/>
        <v>0</v>
      </c>
      <c r="L170" s="2">
        <f t="shared" si="44"/>
        <v>0</v>
      </c>
      <c r="M170" s="2">
        <f t="shared" si="44"/>
        <v>0</v>
      </c>
      <c r="N170" s="2">
        <f t="shared" si="44"/>
        <v>0</v>
      </c>
      <c r="O170" s="2">
        <f t="shared" si="44"/>
        <v>0</v>
      </c>
      <c r="P170" s="2">
        <f t="shared" si="44"/>
        <v>0</v>
      </c>
      <c r="Q170" s="2">
        <f t="shared" si="44"/>
        <v>0</v>
      </c>
      <c r="R170" s="2">
        <f t="shared" si="44"/>
        <v>0</v>
      </c>
      <c r="S170" s="2">
        <f t="shared" si="44"/>
        <v>0</v>
      </c>
      <c r="T170" s="2">
        <f t="shared" si="44"/>
        <v>0</v>
      </c>
      <c r="U170" s="2">
        <f t="shared" si="44"/>
        <v>0</v>
      </c>
      <c r="V170" s="2">
        <f t="shared" si="44"/>
        <v>0</v>
      </c>
      <c r="W170" s="2">
        <f t="shared" si="44"/>
        <v>0</v>
      </c>
      <c r="X170" s="2">
        <f t="shared" si="44"/>
        <v>0</v>
      </c>
      <c r="Y170" s="2">
        <f t="shared" si="44"/>
        <v>0</v>
      </c>
      <c r="Z170" s="5"/>
      <c r="AA170" s="2">
        <f>AA171+AA172+AA173</f>
        <v>0</v>
      </c>
    </row>
    <row r="171" spans="1:27" ht="15" customHeight="1">
      <c r="A171" s="2"/>
      <c r="B171" s="2"/>
      <c r="C171" s="11"/>
      <c r="D171" s="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5"/>
      <c r="AA171" s="2"/>
    </row>
    <row r="172" spans="1:27" ht="15" customHeight="1">
      <c r="A172" s="2"/>
      <c r="B172" s="2"/>
      <c r="C172" s="11"/>
      <c r="D172" s="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5"/>
      <c r="AA172" s="2"/>
    </row>
    <row r="173" spans="1:27" ht="15" customHeight="1">
      <c r="A173" s="2"/>
      <c r="B173" s="2"/>
      <c r="C173" s="11"/>
      <c r="D173" s="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5"/>
      <c r="AA173" s="2"/>
    </row>
    <row r="174" spans="1:27" ht="15" customHeight="1">
      <c r="A174" s="2" t="s">
        <v>58</v>
      </c>
      <c r="B174" s="2">
        <f>B175+B176+B177</f>
        <v>0</v>
      </c>
      <c r="C174" s="11"/>
      <c r="D174" s="3"/>
      <c r="E174" s="2">
        <f t="shared" ref="E174:Y174" si="45">E175+E176+E177</f>
        <v>0</v>
      </c>
      <c r="F174" s="2">
        <f t="shared" si="45"/>
        <v>0</v>
      </c>
      <c r="G174" s="2">
        <f t="shared" si="45"/>
        <v>0</v>
      </c>
      <c r="H174" s="2">
        <f t="shared" si="45"/>
        <v>0</v>
      </c>
      <c r="I174" s="2">
        <f t="shared" si="45"/>
        <v>0</v>
      </c>
      <c r="J174" s="2">
        <f t="shared" si="45"/>
        <v>0</v>
      </c>
      <c r="K174" s="2">
        <f t="shared" si="45"/>
        <v>0</v>
      </c>
      <c r="L174" s="2">
        <f t="shared" si="45"/>
        <v>0</v>
      </c>
      <c r="M174" s="2">
        <f t="shared" si="45"/>
        <v>0</v>
      </c>
      <c r="N174" s="2">
        <f t="shared" si="45"/>
        <v>0</v>
      </c>
      <c r="O174" s="2">
        <f t="shared" si="45"/>
        <v>0</v>
      </c>
      <c r="P174" s="2">
        <f t="shared" si="45"/>
        <v>0</v>
      </c>
      <c r="Q174" s="2">
        <f t="shared" si="45"/>
        <v>0</v>
      </c>
      <c r="R174" s="2">
        <f t="shared" si="45"/>
        <v>0</v>
      </c>
      <c r="S174" s="2">
        <f t="shared" si="45"/>
        <v>0</v>
      </c>
      <c r="T174" s="2">
        <f t="shared" si="45"/>
        <v>0</v>
      </c>
      <c r="U174" s="2">
        <f t="shared" si="45"/>
        <v>0</v>
      </c>
      <c r="V174" s="2">
        <f t="shared" si="45"/>
        <v>0</v>
      </c>
      <c r="W174" s="2">
        <f t="shared" si="45"/>
        <v>0</v>
      </c>
      <c r="X174" s="2">
        <f t="shared" si="45"/>
        <v>0</v>
      </c>
      <c r="Y174" s="2">
        <f t="shared" si="45"/>
        <v>0</v>
      </c>
      <c r="Z174" s="5"/>
      <c r="AA174" s="2">
        <f>AA175+AA176+AA177</f>
        <v>0</v>
      </c>
    </row>
    <row r="175" spans="1:27" ht="15" customHeight="1">
      <c r="A175" s="2"/>
      <c r="B175" s="2"/>
      <c r="C175" s="11"/>
      <c r="D175" s="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5"/>
      <c r="AA175" s="2"/>
    </row>
    <row r="176" spans="1:27" ht="15" customHeight="1">
      <c r="A176" s="2"/>
      <c r="B176" s="2"/>
      <c r="C176" s="11"/>
      <c r="D176" s="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5"/>
      <c r="AA176" s="2"/>
    </row>
    <row r="177" spans="1:27" ht="15" customHeight="1">
      <c r="A177" s="2"/>
      <c r="B177" s="2"/>
      <c r="C177" s="11"/>
      <c r="D177" s="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5"/>
      <c r="AA177" s="2"/>
    </row>
    <row r="178" spans="1:27" ht="45" customHeight="1">
      <c r="A178" s="2" t="s">
        <v>59</v>
      </c>
      <c r="B178" s="2">
        <f>B179+B183+B187</f>
        <v>0</v>
      </c>
      <c r="C178" s="11"/>
      <c r="D178" s="3"/>
      <c r="E178" s="2">
        <f t="shared" ref="E178:Y178" si="46">E179+E183+E187</f>
        <v>0</v>
      </c>
      <c r="F178" s="2">
        <f t="shared" si="46"/>
        <v>0</v>
      </c>
      <c r="G178" s="2">
        <f t="shared" si="46"/>
        <v>0</v>
      </c>
      <c r="H178" s="2">
        <f t="shared" si="46"/>
        <v>0</v>
      </c>
      <c r="I178" s="2">
        <f t="shared" si="46"/>
        <v>0</v>
      </c>
      <c r="J178" s="2">
        <f t="shared" si="46"/>
        <v>0</v>
      </c>
      <c r="K178" s="2">
        <f t="shared" si="46"/>
        <v>0</v>
      </c>
      <c r="L178" s="2">
        <f t="shared" si="46"/>
        <v>0</v>
      </c>
      <c r="M178" s="2">
        <f t="shared" si="46"/>
        <v>0</v>
      </c>
      <c r="N178" s="2">
        <f t="shared" si="46"/>
        <v>0</v>
      </c>
      <c r="O178" s="2">
        <f t="shared" si="46"/>
        <v>0</v>
      </c>
      <c r="P178" s="2">
        <f t="shared" si="46"/>
        <v>0</v>
      </c>
      <c r="Q178" s="2">
        <f t="shared" si="46"/>
        <v>0</v>
      </c>
      <c r="R178" s="2">
        <f t="shared" si="46"/>
        <v>0</v>
      </c>
      <c r="S178" s="2">
        <f t="shared" si="46"/>
        <v>0</v>
      </c>
      <c r="T178" s="2">
        <f t="shared" si="46"/>
        <v>0</v>
      </c>
      <c r="U178" s="2">
        <f t="shared" si="46"/>
        <v>0</v>
      </c>
      <c r="V178" s="2">
        <f t="shared" si="46"/>
        <v>0</v>
      </c>
      <c r="W178" s="2">
        <f t="shared" si="46"/>
        <v>0</v>
      </c>
      <c r="X178" s="2">
        <f t="shared" si="46"/>
        <v>0</v>
      </c>
      <c r="Y178" s="2">
        <f t="shared" si="46"/>
        <v>0</v>
      </c>
      <c r="Z178" s="5"/>
      <c r="AA178" s="2">
        <f>AA179+AA183+AA187</f>
        <v>0</v>
      </c>
    </row>
    <row r="179" spans="1:27" ht="30" customHeight="1">
      <c r="A179" s="2" t="s">
        <v>60</v>
      </c>
      <c r="B179" s="2">
        <f>B180+B181+B182</f>
        <v>0</v>
      </c>
      <c r="C179" s="11"/>
      <c r="D179" s="3"/>
      <c r="E179" s="2">
        <f t="shared" ref="E179:Y179" si="47">E180+E181+E182</f>
        <v>0</v>
      </c>
      <c r="F179" s="2">
        <f t="shared" si="47"/>
        <v>0</v>
      </c>
      <c r="G179" s="2">
        <f t="shared" si="47"/>
        <v>0</v>
      </c>
      <c r="H179" s="2">
        <f t="shared" si="47"/>
        <v>0</v>
      </c>
      <c r="I179" s="2">
        <f t="shared" si="47"/>
        <v>0</v>
      </c>
      <c r="J179" s="2">
        <f t="shared" si="47"/>
        <v>0</v>
      </c>
      <c r="K179" s="2">
        <f t="shared" si="47"/>
        <v>0</v>
      </c>
      <c r="L179" s="2">
        <f t="shared" si="47"/>
        <v>0</v>
      </c>
      <c r="M179" s="2">
        <f t="shared" si="47"/>
        <v>0</v>
      </c>
      <c r="N179" s="2">
        <f t="shared" si="47"/>
        <v>0</v>
      </c>
      <c r="O179" s="2">
        <f t="shared" si="47"/>
        <v>0</v>
      </c>
      <c r="P179" s="2">
        <f t="shared" si="47"/>
        <v>0</v>
      </c>
      <c r="Q179" s="2">
        <f t="shared" si="47"/>
        <v>0</v>
      </c>
      <c r="R179" s="2">
        <f t="shared" si="47"/>
        <v>0</v>
      </c>
      <c r="S179" s="2">
        <f t="shared" si="47"/>
        <v>0</v>
      </c>
      <c r="T179" s="2">
        <f t="shared" si="47"/>
        <v>0</v>
      </c>
      <c r="U179" s="2">
        <f t="shared" si="47"/>
        <v>0</v>
      </c>
      <c r="V179" s="2">
        <f t="shared" si="47"/>
        <v>0</v>
      </c>
      <c r="W179" s="2">
        <f t="shared" si="47"/>
        <v>0</v>
      </c>
      <c r="X179" s="2">
        <f t="shared" si="47"/>
        <v>0</v>
      </c>
      <c r="Y179" s="2">
        <f t="shared" si="47"/>
        <v>0</v>
      </c>
      <c r="Z179" s="5"/>
      <c r="AA179" s="2">
        <f>AA180+AA181+AA182</f>
        <v>0</v>
      </c>
    </row>
    <row r="180" spans="1:27" ht="14.25" customHeight="1">
      <c r="A180" s="2"/>
      <c r="B180" s="2"/>
      <c r="C180" s="11"/>
      <c r="D180" s="3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5"/>
      <c r="AA180" s="2"/>
    </row>
    <row r="181" spans="1:27" ht="15" customHeight="1">
      <c r="A181" s="2"/>
      <c r="B181" s="2"/>
      <c r="C181" s="11"/>
      <c r="D181" s="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5"/>
      <c r="AA181" s="2"/>
    </row>
    <row r="182" spans="1:27" ht="13.5" customHeight="1">
      <c r="A182" s="2"/>
      <c r="B182" s="2"/>
      <c r="C182" s="11"/>
      <c r="D182" s="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5"/>
      <c r="AA182" s="2"/>
    </row>
    <row r="183" spans="1:27" ht="30" customHeight="1">
      <c r="A183" s="2" t="s">
        <v>61</v>
      </c>
      <c r="B183" s="2">
        <f>B184+B185+B186</f>
        <v>0</v>
      </c>
      <c r="C183" s="11"/>
      <c r="D183" s="3"/>
      <c r="E183" s="2">
        <f t="shared" ref="E183:Y183" si="48">E184+E185+E186</f>
        <v>0</v>
      </c>
      <c r="F183" s="2">
        <f t="shared" si="48"/>
        <v>0</v>
      </c>
      <c r="G183" s="2">
        <f t="shared" si="48"/>
        <v>0</v>
      </c>
      <c r="H183" s="2">
        <f t="shared" si="48"/>
        <v>0</v>
      </c>
      <c r="I183" s="2">
        <f t="shared" si="48"/>
        <v>0</v>
      </c>
      <c r="J183" s="2">
        <f t="shared" si="48"/>
        <v>0</v>
      </c>
      <c r="K183" s="2">
        <f t="shared" si="48"/>
        <v>0</v>
      </c>
      <c r="L183" s="2">
        <f t="shared" si="48"/>
        <v>0</v>
      </c>
      <c r="M183" s="2">
        <f t="shared" si="48"/>
        <v>0</v>
      </c>
      <c r="N183" s="2">
        <f t="shared" si="48"/>
        <v>0</v>
      </c>
      <c r="O183" s="2">
        <f t="shared" si="48"/>
        <v>0</v>
      </c>
      <c r="P183" s="2">
        <f t="shared" si="48"/>
        <v>0</v>
      </c>
      <c r="Q183" s="2">
        <f t="shared" si="48"/>
        <v>0</v>
      </c>
      <c r="R183" s="2">
        <f t="shared" si="48"/>
        <v>0</v>
      </c>
      <c r="S183" s="2">
        <f t="shared" si="48"/>
        <v>0</v>
      </c>
      <c r="T183" s="2">
        <f t="shared" si="48"/>
        <v>0</v>
      </c>
      <c r="U183" s="2">
        <f t="shared" si="48"/>
        <v>0</v>
      </c>
      <c r="V183" s="2">
        <f t="shared" si="48"/>
        <v>0</v>
      </c>
      <c r="W183" s="2">
        <f t="shared" si="48"/>
        <v>0</v>
      </c>
      <c r="X183" s="2">
        <f t="shared" si="48"/>
        <v>0</v>
      </c>
      <c r="Y183" s="2">
        <f t="shared" si="48"/>
        <v>0</v>
      </c>
      <c r="Z183" s="5"/>
      <c r="AA183" s="2">
        <f>AA184+AA185+AA186</f>
        <v>0</v>
      </c>
    </row>
    <row r="184" spans="1:27" ht="14.25" customHeight="1">
      <c r="A184" s="2"/>
      <c r="B184" s="2"/>
      <c r="C184" s="11"/>
      <c r="D184" s="3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5"/>
      <c r="AA184" s="2"/>
    </row>
    <row r="185" spans="1:27" ht="14.25" customHeight="1">
      <c r="A185" s="2"/>
      <c r="B185" s="2"/>
      <c r="C185" s="11"/>
      <c r="D185" s="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5"/>
      <c r="AA185" s="2"/>
    </row>
    <row r="186" spans="1:27" ht="15" customHeight="1">
      <c r="A186" s="2"/>
      <c r="B186" s="2"/>
      <c r="C186" s="11"/>
      <c r="D186" s="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5"/>
      <c r="AA186" s="2"/>
    </row>
    <row r="187" spans="1:27" ht="30" customHeight="1">
      <c r="A187" s="2" t="s">
        <v>62</v>
      </c>
      <c r="B187" s="2">
        <f>B188+B189+B190</f>
        <v>0</v>
      </c>
      <c r="C187" s="11"/>
      <c r="D187" s="3"/>
      <c r="E187" s="2">
        <f t="shared" ref="E187:Y187" si="49">E188+E189+E190</f>
        <v>0</v>
      </c>
      <c r="F187" s="2">
        <f t="shared" si="49"/>
        <v>0</v>
      </c>
      <c r="G187" s="2">
        <f t="shared" si="49"/>
        <v>0</v>
      </c>
      <c r="H187" s="2">
        <f t="shared" si="49"/>
        <v>0</v>
      </c>
      <c r="I187" s="2">
        <f t="shared" si="49"/>
        <v>0</v>
      </c>
      <c r="J187" s="2">
        <f t="shared" si="49"/>
        <v>0</v>
      </c>
      <c r="K187" s="2">
        <f t="shared" si="49"/>
        <v>0</v>
      </c>
      <c r="L187" s="2">
        <f t="shared" si="49"/>
        <v>0</v>
      </c>
      <c r="M187" s="2">
        <f t="shared" si="49"/>
        <v>0</v>
      </c>
      <c r="N187" s="2">
        <f t="shared" si="49"/>
        <v>0</v>
      </c>
      <c r="O187" s="2">
        <f t="shared" si="49"/>
        <v>0</v>
      </c>
      <c r="P187" s="2">
        <f t="shared" si="49"/>
        <v>0</v>
      </c>
      <c r="Q187" s="2">
        <f t="shared" si="49"/>
        <v>0</v>
      </c>
      <c r="R187" s="2">
        <f t="shared" si="49"/>
        <v>0</v>
      </c>
      <c r="S187" s="2">
        <f t="shared" si="49"/>
        <v>0</v>
      </c>
      <c r="T187" s="2">
        <f t="shared" si="49"/>
        <v>0</v>
      </c>
      <c r="U187" s="2">
        <f t="shared" si="49"/>
        <v>0</v>
      </c>
      <c r="V187" s="2">
        <f t="shared" si="49"/>
        <v>0</v>
      </c>
      <c r="W187" s="2">
        <f t="shared" si="49"/>
        <v>0</v>
      </c>
      <c r="X187" s="2">
        <f t="shared" si="49"/>
        <v>0</v>
      </c>
      <c r="Y187" s="2">
        <f t="shared" si="49"/>
        <v>0</v>
      </c>
      <c r="Z187" s="5"/>
      <c r="AA187" s="2">
        <f>AA188+AA189+AA190</f>
        <v>0</v>
      </c>
    </row>
    <row r="188" spans="1:27" ht="14.25" customHeight="1">
      <c r="A188" s="2"/>
      <c r="B188" s="2"/>
      <c r="C188" s="11"/>
      <c r="D188" s="3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5"/>
      <c r="AA188" s="2"/>
    </row>
    <row r="189" spans="1:27" ht="14.25" customHeight="1">
      <c r="A189" s="2"/>
      <c r="B189" s="2"/>
      <c r="C189" s="11"/>
      <c r="D189" s="3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5"/>
      <c r="AA189" s="2"/>
    </row>
    <row r="190" spans="1:27" ht="13.5" customHeight="1">
      <c r="A190" s="2"/>
      <c r="B190" s="2"/>
      <c r="C190" s="11"/>
      <c r="D190" s="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5"/>
      <c r="AA190" s="2"/>
    </row>
    <row r="191" spans="1:27" ht="15" customHeight="1">
      <c r="A191" s="2" t="s">
        <v>63</v>
      </c>
      <c r="B191" s="2">
        <f>B192+B196+B200+B204+B208</f>
        <v>1</v>
      </c>
      <c r="C191" s="11"/>
      <c r="D191" s="3"/>
      <c r="E191" s="2">
        <f t="shared" ref="E191:Y191" si="50">E192+E196+E200+E204+E208</f>
        <v>0</v>
      </c>
      <c r="F191" s="2">
        <f t="shared" si="50"/>
        <v>0</v>
      </c>
      <c r="G191" s="2">
        <f t="shared" si="50"/>
        <v>0</v>
      </c>
      <c r="H191" s="2">
        <f t="shared" si="50"/>
        <v>0</v>
      </c>
      <c r="I191" s="2">
        <f t="shared" si="50"/>
        <v>0</v>
      </c>
      <c r="J191" s="2">
        <f t="shared" si="50"/>
        <v>0</v>
      </c>
      <c r="K191" s="2">
        <f t="shared" si="50"/>
        <v>0</v>
      </c>
      <c r="L191" s="2">
        <f t="shared" si="50"/>
        <v>0</v>
      </c>
      <c r="M191" s="2">
        <f t="shared" si="50"/>
        <v>0</v>
      </c>
      <c r="N191" s="2">
        <f t="shared" si="50"/>
        <v>0</v>
      </c>
      <c r="O191" s="2">
        <f t="shared" si="50"/>
        <v>0</v>
      </c>
      <c r="P191" s="2">
        <f t="shared" si="50"/>
        <v>0</v>
      </c>
      <c r="Q191" s="2">
        <f t="shared" si="50"/>
        <v>0</v>
      </c>
      <c r="R191" s="2">
        <f t="shared" si="50"/>
        <v>0</v>
      </c>
      <c r="S191" s="2">
        <f t="shared" si="50"/>
        <v>0</v>
      </c>
      <c r="T191" s="2">
        <f t="shared" si="50"/>
        <v>1</v>
      </c>
      <c r="U191" s="2">
        <f t="shared" si="50"/>
        <v>1</v>
      </c>
      <c r="V191" s="2">
        <f t="shared" si="50"/>
        <v>0</v>
      </c>
      <c r="W191" s="2">
        <f t="shared" si="50"/>
        <v>0</v>
      </c>
      <c r="X191" s="2">
        <f t="shared" si="50"/>
        <v>0</v>
      </c>
      <c r="Y191" s="2">
        <f t="shared" si="50"/>
        <v>0</v>
      </c>
      <c r="Z191" s="5"/>
      <c r="AA191" s="2">
        <f>AA192+AA196+AA200+AA204+AA208</f>
        <v>1</v>
      </c>
    </row>
    <row r="192" spans="1:27" ht="30" customHeight="1">
      <c r="A192" s="2" t="s">
        <v>64</v>
      </c>
      <c r="B192" s="2">
        <f>B193+B194+B195</f>
        <v>1</v>
      </c>
      <c r="C192" s="11"/>
      <c r="D192" s="3"/>
      <c r="E192" s="2">
        <f t="shared" ref="E192:Y192" si="51">E193+E194+E195</f>
        <v>0</v>
      </c>
      <c r="F192" s="2">
        <f t="shared" si="51"/>
        <v>0</v>
      </c>
      <c r="G192" s="2">
        <f t="shared" si="51"/>
        <v>0</v>
      </c>
      <c r="H192" s="2">
        <f t="shared" si="51"/>
        <v>0</v>
      </c>
      <c r="I192" s="2">
        <f t="shared" si="51"/>
        <v>0</v>
      </c>
      <c r="J192" s="2">
        <f t="shared" si="51"/>
        <v>0</v>
      </c>
      <c r="K192" s="2">
        <f t="shared" si="51"/>
        <v>0</v>
      </c>
      <c r="L192" s="2">
        <f t="shared" si="51"/>
        <v>0</v>
      </c>
      <c r="M192" s="2">
        <f t="shared" si="51"/>
        <v>0</v>
      </c>
      <c r="N192" s="2">
        <f t="shared" si="51"/>
        <v>0</v>
      </c>
      <c r="O192" s="2">
        <f t="shared" si="51"/>
        <v>0</v>
      </c>
      <c r="P192" s="2">
        <f t="shared" si="51"/>
        <v>0</v>
      </c>
      <c r="Q192" s="2">
        <f t="shared" si="51"/>
        <v>0</v>
      </c>
      <c r="R192" s="2">
        <f t="shared" si="51"/>
        <v>0</v>
      </c>
      <c r="S192" s="2">
        <f t="shared" si="51"/>
        <v>0</v>
      </c>
      <c r="T192" s="2">
        <f t="shared" si="51"/>
        <v>1</v>
      </c>
      <c r="U192" s="2">
        <f t="shared" si="51"/>
        <v>1</v>
      </c>
      <c r="V192" s="2">
        <f t="shared" si="51"/>
        <v>0</v>
      </c>
      <c r="W192" s="2">
        <f t="shared" si="51"/>
        <v>0</v>
      </c>
      <c r="X192" s="2">
        <f t="shared" si="51"/>
        <v>0</v>
      </c>
      <c r="Y192" s="2">
        <f t="shared" si="51"/>
        <v>0</v>
      </c>
      <c r="Z192" s="5"/>
      <c r="AA192" s="2">
        <f>AA193+AA194+AA195</f>
        <v>1</v>
      </c>
    </row>
    <row r="193" spans="1:27" ht="14.25" customHeight="1">
      <c r="A193" s="2" t="s">
        <v>144</v>
      </c>
      <c r="B193" s="2">
        <v>1</v>
      </c>
      <c r="C193" s="11">
        <v>20656</v>
      </c>
      <c r="D193" s="3"/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1</v>
      </c>
      <c r="U193" s="2">
        <v>1</v>
      </c>
      <c r="V193" s="2">
        <v>0</v>
      </c>
      <c r="W193" s="2">
        <v>0</v>
      </c>
      <c r="X193" s="2">
        <v>0</v>
      </c>
      <c r="Y193" s="2">
        <v>0</v>
      </c>
      <c r="Z193" s="5"/>
      <c r="AA193" s="2">
        <v>1</v>
      </c>
    </row>
    <row r="194" spans="1:27" ht="14.25" customHeight="1">
      <c r="A194" s="2"/>
      <c r="B194" s="2"/>
      <c r="C194" s="11"/>
      <c r="D194" s="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5"/>
      <c r="AA194" s="2"/>
    </row>
    <row r="195" spans="1:27" ht="13.5" customHeight="1">
      <c r="A195" s="2"/>
      <c r="B195" s="2"/>
      <c r="C195" s="11"/>
      <c r="D195" s="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5"/>
      <c r="AA195" s="2"/>
    </row>
    <row r="196" spans="1:27" ht="15" customHeight="1">
      <c r="A196" s="2" t="s">
        <v>65</v>
      </c>
      <c r="B196" s="2">
        <f>B197+B198+B199</f>
        <v>0</v>
      </c>
      <c r="C196" s="11"/>
      <c r="D196" s="3"/>
      <c r="E196" s="2">
        <f t="shared" ref="E196:Y196" si="52">E197+E198+E199</f>
        <v>0</v>
      </c>
      <c r="F196" s="2">
        <f t="shared" si="52"/>
        <v>0</v>
      </c>
      <c r="G196" s="2">
        <f t="shared" si="52"/>
        <v>0</v>
      </c>
      <c r="H196" s="2">
        <f t="shared" si="52"/>
        <v>0</v>
      </c>
      <c r="I196" s="2">
        <f t="shared" si="52"/>
        <v>0</v>
      </c>
      <c r="J196" s="2">
        <f t="shared" si="52"/>
        <v>0</v>
      </c>
      <c r="K196" s="2">
        <f t="shared" si="52"/>
        <v>0</v>
      </c>
      <c r="L196" s="2">
        <f t="shared" si="52"/>
        <v>0</v>
      </c>
      <c r="M196" s="2">
        <f t="shared" si="52"/>
        <v>0</v>
      </c>
      <c r="N196" s="2">
        <f t="shared" si="52"/>
        <v>0</v>
      </c>
      <c r="O196" s="2">
        <f t="shared" si="52"/>
        <v>0</v>
      </c>
      <c r="P196" s="2">
        <f t="shared" si="52"/>
        <v>0</v>
      </c>
      <c r="Q196" s="2">
        <f t="shared" si="52"/>
        <v>0</v>
      </c>
      <c r="R196" s="2">
        <f t="shared" si="52"/>
        <v>0</v>
      </c>
      <c r="S196" s="2">
        <f t="shared" si="52"/>
        <v>0</v>
      </c>
      <c r="T196" s="2">
        <f t="shared" si="52"/>
        <v>0</v>
      </c>
      <c r="U196" s="2">
        <f t="shared" si="52"/>
        <v>0</v>
      </c>
      <c r="V196" s="2">
        <f t="shared" si="52"/>
        <v>0</v>
      </c>
      <c r="W196" s="2">
        <f t="shared" si="52"/>
        <v>0</v>
      </c>
      <c r="X196" s="2">
        <f t="shared" si="52"/>
        <v>0</v>
      </c>
      <c r="Y196" s="2">
        <f t="shared" si="52"/>
        <v>0</v>
      </c>
      <c r="Z196" s="5"/>
      <c r="AA196" s="2">
        <f>AA197+AA198+AA199</f>
        <v>0</v>
      </c>
    </row>
    <row r="197" spans="1:27" ht="15" customHeight="1">
      <c r="A197" s="2"/>
      <c r="B197" s="2"/>
      <c r="C197" s="11"/>
      <c r="D197" s="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5"/>
      <c r="AA197" s="2"/>
    </row>
    <row r="198" spans="1:27" ht="15" customHeight="1">
      <c r="A198" s="2"/>
      <c r="B198" s="2"/>
      <c r="C198" s="11"/>
      <c r="D198" s="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5"/>
      <c r="AA198" s="2"/>
    </row>
    <row r="199" spans="1:27" ht="15" customHeight="1">
      <c r="A199" s="2"/>
      <c r="B199" s="2"/>
      <c r="C199" s="11"/>
      <c r="D199" s="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5"/>
      <c r="AA199" s="2"/>
    </row>
    <row r="200" spans="1:27" ht="15" customHeight="1">
      <c r="A200" s="2" t="s">
        <v>66</v>
      </c>
      <c r="B200" s="2">
        <f>B201+B202+B203</f>
        <v>0</v>
      </c>
      <c r="C200" s="11"/>
      <c r="D200" s="3"/>
      <c r="E200" s="2">
        <f t="shared" ref="E200:Y200" si="53">E201+E202+E203</f>
        <v>0</v>
      </c>
      <c r="F200" s="2">
        <f t="shared" si="53"/>
        <v>0</v>
      </c>
      <c r="G200" s="2">
        <f t="shared" si="53"/>
        <v>0</v>
      </c>
      <c r="H200" s="2">
        <f t="shared" si="53"/>
        <v>0</v>
      </c>
      <c r="I200" s="2">
        <f t="shared" si="53"/>
        <v>0</v>
      </c>
      <c r="J200" s="2">
        <f t="shared" si="53"/>
        <v>0</v>
      </c>
      <c r="K200" s="2">
        <f t="shared" si="53"/>
        <v>0</v>
      </c>
      <c r="L200" s="2">
        <f t="shared" si="53"/>
        <v>0</v>
      </c>
      <c r="M200" s="2">
        <f t="shared" si="53"/>
        <v>0</v>
      </c>
      <c r="N200" s="2">
        <f t="shared" si="53"/>
        <v>0</v>
      </c>
      <c r="O200" s="2">
        <f t="shared" si="53"/>
        <v>0</v>
      </c>
      <c r="P200" s="2">
        <f t="shared" si="53"/>
        <v>0</v>
      </c>
      <c r="Q200" s="2">
        <f t="shared" si="53"/>
        <v>0</v>
      </c>
      <c r="R200" s="2">
        <f t="shared" si="53"/>
        <v>0</v>
      </c>
      <c r="S200" s="2">
        <f t="shared" si="53"/>
        <v>0</v>
      </c>
      <c r="T200" s="2">
        <f t="shared" si="53"/>
        <v>0</v>
      </c>
      <c r="U200" s="2">
        <f t="shared" si="53"/>
        <v>0</v>
      </c>
      <c r="V200" s="2">
        <f t="shared" si="53"/>
        <v>0</v>
      </c>
      <c r="W200" s="2">
        <f t="shared" si="53"/>
        <v>0</v>
      </c>
      <c r="X200" s="2">
        <f t="shared" si="53"/>
        <v>0</v>
      </c>
      <c r="Y200" s="2">
        <f t="shared" si="53"/>
        <v>0</v>
      </c>
      <c r="Z200" s="5"/>
      <c r="AA200" s="2">
        <f>AA201+AA202+AA203</f>
        <v>0</v>
      </c>
    </row>
    <row r="201" spans="1:27" ht="15" customHeight="1">
      <c r="A201" s="2"/>
      <c r="B201" s="2"/>
      <c r="C201" s="11"/>
      <c r="D201" s="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5"/>
      <c r="AA201" s="2"/>
    </row>
    <row r="202" spans="1:27" ht="15" customHeight="1">
      <c r="A202" s="2"/>
      <c r="B202" s="2"/>
      <c r="C202" s="11"/>
      <c r="D202" s="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5"/>
      <c r="AA202" s="2"/>
    </row>
    <row r="203" spans="1:27" ht="15" customHeight="1">
      <c r="A203" s="2"/>
      <c r="B203" s="2"/>
      <c r="C203" s="11"/>
      <c r="D203" s="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5"/>
      <c r="AA203" s="2"/>
    </row>
    <row r="204" spans="1:27" ht="30" customHeight="1">
      <c r="A204" s="2" t="s">
        <v>67</v>
      </c>
      <c r="B204" s="2">
        <f>B205+B206+B207</f>
        <v>0</v>
      </c>
      <c r="C204" s="11"/>
      <c r="D204" s="3"/>
      <c r="E204" s="2">
        <f t="shared" ref="E204:Y204" si="54">E205+E206+E207</f>
        <v>0</v>
      </c>
      <c r="F204" s="2">
        <f t="shared" si="54"/>
        <v>0</v>
      </c>
      <c r="G204" s="2">
        <f t="shared" si="54"/>
        <v>0</v>
      </c>
      <c r="H204" s="2">
        <f t="shared" si="54"/>
        <v>0</v>
      </c>
      <c r="I204" s="2">
        <f t="shared" si="54"/>
        <v>0</v>
      </c>
      <c r="J204" s="2">
        <f t="shared" si="54"/>
        <v>0</v>
      </c>
      <c r="K204" s="2">
        <f t="shared" si="54"/>
        <v>0</v>
      </c>
      <c r="L204" s="2">
        <f t="shared" si="54"/>
        <v>0</v>
      </c>
      <c r="M204" s="2">
        <f t="shared" si="54"/>
        <v>0</v>
      </c>
      <c r="N204" s="2">
        <f t="shared" si="54"/>
        <v>0</v>
      </c>
      <c r="O204" s="2">
        <f t="shared" si="54"/>
        <v>0</v>
      </c>
      <c r="P204" s="2">
        <f t="shared" si="54"/>
        <v>0</v>
      </c>
      <c r="Q204" s="2">
        <f t="shared" si="54"/>
        <v>0</v>
      </c>
      <c r="R204" s="2">
        <f t="shared" si="54"/>
        <v>0</v>
      </c>
      <c r="S204" s="2">
        <f t="shared" si="54"/>
        <v>0</v>
      </c>
      <c r="T204" s="2">
        <f t="shared" si="54"/>
        <v>0</v>
      </c>
      <c r="U204" s="2">
        <f t="shared" si="54"/>
        <v>0</v>
      </c>
      <c r="V204" s="2">
        <f t="shared" si="54"/>
        <v>0</v>
      </c>
      <c r="W204" s="2">
        <f t="shared" si="54"/>
        <v>0</v>
      </c>
      <c r="X204" s="2">
        <f t="shared" si="54"/>
        <v>0</v>
      </c>
      <c r="Y204" s="2">
        <f t="shared" si="54"/>
        <v>0</v>
      </c>
      <c r="Z204" s="5"/>
      <c r="AA204" s="2">
        <f>AA205+AA206+AA207</f>
        <v>0</v>
      </c>
    </row>
    <row r="205" spans="1:27" ht="15" customHeight="1">
      <c r="A205" s="2"/>
      <c r="B205" s="2"/>
      <c r="C205" s="11"/>
      <c r="D205" s="3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5"/>
      <c r="AA205" s="2"/>
    </row>
    <row r="206" spans="1:27" ht="14.25" customHeight="1">
      <c r="A206" s="2"/>
      <c r="B206" s="2"/>
      <c r="C206" s="11"/>
      <c r="D206" s="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5"/>
      <c r="AA206" s="2"/>
    </row>
    <row r="207" spans="1:27" ht="15.75" customHeight="1">
      <c r="A207" s="2"/>
      <c r="B207" s="2"/>
      <c r="C207" s="11"/>
      <c r="D207" s="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5"/>
      <c r="AA207" s="2"/>
    </row>
    <row r="208" spans="1:27" ht="29.25" customHeight="1">
      <c r="A208" s="2" t="s">
        <v>68</v>
      </c>
      <c r="B208" s="2">
        <f>B209+B210+B211</f>
        <v>0</v>
      </c>
      <c r="C208" s="11"/>
      <c r="D208" s="3"/>
      <c r="E208" s="2">
        <f t="shared" ref="E208:Y208" si="55">E209+E210+E211</f>
        <v>0</v>
      </c>
      <c r="F208" s="2">
        <f t="shared" si="55"/>
        <v>0</v>
      </c>
      <c r="G208" s="2">
        <f t="shared" si="55"/>
        <v>0</v>
      </c>
      <c r="H208" s="2">
        <f t="shared" si="55"/>
        <v>0</v>
      </c>
      <c r="I208" s="2">
        <f t="shared" si="55"/>
        <v>0</v>
      </c>
      <c r="J208" s="2">
        <f t="shared" si="55"/>
        <v>0</v>
      </c>
      <c r="K208" s="2">
        <f t="shared" si="55"/>
        <v>0</v>
      </c>
      <c r="L208" s="2">
        <f t="shared" si="55"/>
        <v>0</v>
      </c>
      <c r="M208" s="2">
        <f t="shared" si="55"/>
        <v>0</v>
      </c>
      <c r="N208" s="2">
        <f t="shared" si="55"/>
        <v>0</v>
      </c>
      <c r="O208" s="2">
        <f t="shared" si="55"/>
        <v>0</v>
      </c>
      <c r="P208" s="2">
        <f t="shared" si="55"/>
        <v>0</v>
      </c>
      <c r="Q208" s="2">
        <f t="shared" si="55"/>
        <v>0</v>
      </c>
      <c r="R208" s="2">
        <f t="shared" si="55"/>
        <v>0</v>
      </c>
      <c r="S208" s="2">
        <f t="shared" si="55"/>
        <v>0</v>
      </c>
      <c r="T208" s="2">
        <f t="shared" si="55"/>
        <v>0</v>
      </c>
      <c r="U208" s="2">
        <f t="shared" si="55"/>
        <v>0</v>
      </c>
      <c r="V208" s="2">
        <f t="shared" si="55"/>
        <v>0</v>
      </c>
      <c r="W208" s="2">
        <f t="shared" si="55"/>
        <v>0</v>
      </c>
      <c r="X208" s="2">
        <f t="shared" si="55"/>
        <v>0</v>
      </c>
      <c r="Y208" s="2">
        <f t="shared" si="55"/>
        <v>0</v>
      </c>
      <c r="Z208" s="5"/>
      <c r="AA208" s="2">
        <f>AA209+AA210+AA211</f>
        <v>0</v>
      </c>
    </row>
    <row r="209" spans="1:27" ht="14.25" customHeight="1">
      <c r="A209" s="2"/>
      <c r="B209" s="2"/>
      <c r="C209" s="11"/>
      <c r="D209" s="3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5"/>
      <c r="AA209" s="2"/>
    </row>
    <row r="210" spans="1:27" ht="14.25" customHeight="1">
      <c r="A210" s="2"/>
      <c r="B210" s="2"/>
      <c r="C210" s="11"/>
      <c r="D210" s="3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5"/>
      <c r="AA210" s="2"/>
    </row>
    <row r="211" spans="1:27" ht="14.25" customHeight="1">
      <c r="A211" s="2"/>
      <c r="B211" s="2"/>
      <c r="C211" s="11"/>
      <c r="D211" s="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5"/>
      <c r="AA211" s="2"/>
    </row>
    <row r="212" spans="1:27" ht="30" customHeight="1">
      <c r="A212" s="2" t="s">
        <v>69</v>
      </c>
      <c r="B212" s="2">
        <v>5</v>
      </c>
      <c r="C212" s="11"/>
      <c r="D212" s="3"/>
      <c r="E212" s="2">
        <f t="shared" ref="E212:Y212" si="56">E213+E217</f>
        <v>0</v>
      </c>
      <c r="F212" s="2">
        <f t="shared" si="56"/>
        <v>0</v>
      </c>
      <c r="G212" s="2">
        <f t="shared" si="56"/>
        <v>0</v>
      </c>
      <c r="H212" s="2">
        <f t="shared" si="56"/>
        <v>2</v>
      </c>
      <c r="I212" s="2">
        <f t="shared" si="56"/>
        <v>2</v>
      </c>
      <c r="J212" s="2">
        <f t="shared" si="56"/>
        <v>0</v>
      </c>
      <c r="K212" s="2">
        <f t="shared" si="56"/>
        <v>0</v>
      </c>
      <c r="L212" s="2">
        <f t="shared" si="56"/>
        <v>0</v>
      </c>
      <c r="M212" s="2">
        <f t="shared" si="56"/>
        <v>0</v>
      </c>
      <c r="N212" s="2">
        <f t="shared" si="56"/>
        <v>2</v>
      </c>
      <c r="O212" s="2">
        <f t="shared" si="56"/>
        <v>2</v>
      </c>
      <c r="P212" s="2">
        <f t="shared" si="56"/>
        <v>0</v>
      </c>
      <c r="Q212" s="2">
        <f t="shared" si="56"/>
        <v>0</v>
      </c>
      <c r="R212" s="2">
        <f t="shared" si="56"/>
        <v>0</v>
      </c>
      <c r="S212" s="2">
        <f t="shared" si="56"/>
        <v>0</v>
      </c>
      <c r="T212" s="2">
        <f t="shared" si="56"/>
        <v>1</v>
      </c>
      <c r="U212" s="2">
        <f t="shared" si="56"/>
        <v>1</v>
      </c>
      <c r="V212" s="2">
        <f t="shared" si="56"/>
        <v>0</v>
      </c>
      <c r="W212" s="2">
        <f t="shared" si="56"/>
        <v>0</v>
      </c>
      <c r="X212" s="2">
        <f t="shared" si="56"/>
        <v>0</v>
      </c>
      <c r="Y212" s="2">
        <f t="shared" si="56"/>
        <v>0</v>
      </c>
      <c r="Z212" s="5"/>
      <c r="AA212" s="2">
        <f>AA213+AA217</f>
        <v>5</v>
      </c>
    </row>
    <row r="213" spans="1:27" ht="30" customHeight="1">
      <c r="A213" s="2" t="s">
        <v>70</v>
      </c>
      <c r="B213" s="2">
        <f>B214+B215+B216</f>
        <v>0</v>
      </c>
      <c r="C213" s="11"/>
      <c r="D213" s="3"/>
      <c r="E213" s="2">
        <f t="shared" ref="E213:Y213" si="57">E214+E215+E216</f>
        <v>0</v>
      </c>
      <c r="F213" s="2">
        <f t="shared" si="57"/>
        <v>0</v>
      </c>
      <c r="G213" s="2">
        <f t="shared" si="57"/>
        <v>0</v>
      </c>
      <c r="H213" s="2">
        <f t="shared" si="57"/>
        <v>0</v>
      </c>
      <c r="I213" s="2">
        <f t="shared" si="57"/>
        <v>0</v>
      </c>
      <c r="J213" s="2">
        <f t="shared" si="57"/>
        <v>0</v>
      </c>
      <c r="K213" s="2">
        <f t="shared" si="57"/>
        <v>0</v>
      </c>
      <c r="L213" s="2">
        <f t="shared" si="57"/>
        <v>0</v>
      </c>
      <c r="M213" s="2">
        <f t="shared" si="57"/>
        <v>0</v>
      </c>
      <c r="N213" s="2">
        <f t="shared" si="57"/>
        <v>0</v>
      </c>
      <c r="O213" s="2">
        <f t="shared" si="57"/>
        <v>0</v>
      </c>
      <c r="P213" s="2">
        <f t="shared" si="57"/>
        <v>0</v>
      </c>
      <c r="Q213" s="2">
        <f t="shared" si="57"/>
        <v>0</v>
      </c>
      <c r="R213" s="2">
        <f t="shared" si="57"/>
        <v>0</v>
      </c>
      <c r="S213" s="2">
        <f t="shared" si="57"/>
        <v>0</v>
      </c>
      <c r="T213" s="2">
        <f t="shared" si="57"/>
        <v>0</v>
      </c>
      <c r="U213" s="2">
        <f t="shared" si="57"/>
        <v>0</v>
      </c>
      <c r="V213" s="2">
        <f t="shared" si="57"/>
        <v>0</v>
      </c>
      <c r="W213" s="2">
        <f t="shared" si="57"/>
        <v>0</v>
      </c>
      <c r="X213" s="2">
        <f t="shared" si="57"/>
        <v>0</v>
      </c>
      <c r="Y213" s="2">
        <f t="shared" si="57"/>
        <v>0</v>
      </c>
      <c r="Z213" s="5"/>
      <c r="AA213" s="2">
        <f>AA214+AA215+AA216</f>
        <v>0</v>
      </c>
    </row>
    <row r="214" spans="1:27" ht="14.25" customHeight="1">
      <c r="A214" s="2"/>
      <c r="B214" s="2"/>
      <c r="C214" s="11"/>
      <c r="D214" s="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5"/>
      <c r="AA214" s="2"/>
    </row>
    <row r="215" spans="1:27" ht="12.75" customHeight="1">
      <c r="A215" s="2"/>
      <c r="B215" s="2"/>
      <c r="C215" s="11"/>
      <c r="D215" s="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5"/>
      <c r="AA215" s="2"/>
    </row>
    <row r="216" spans="1:27" ht="13.5" customHeight="1">
      <c r="A216" s="2"/>
      <c r="B216" s="2"/>
      <c r="C216" s="11"/>
      <c r="D216" s="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5"/>
      <c r="AA216" s="2"/>
    </row>
    <row r="217" spans="1:27" ht="30" customHeight="1">
      <c r="A217" s="2" t="s">
        <v>71</v>
      </c>
      <c r="B217" s="2">
        <v>5</v>
      </c>
      <c r="C217" s="11"/>
      <c r="D217" s="3"/>
      <c r="E217" s="2">
        <f t="shared" ref="E217:Y217" si="58">E218+E219+E221</f>
        <v>0</v>
      </c>
      <c r="F217" s="2">
        <f t="shared" si="58"/>
        <v>0</v>
      </c>
      <c r="G217" s="2">
        <f t="shared" si="58"/>
        <v>0</v>
      </c>
      <c r="H217" s="2">
        <v>2</v>
      </c>
      <c r="I217" s="2">
        <v>2</v>
      </c>
      <c r="J217" s="2">
        <f t="shared" si="58"/>
        <v>0</v>
      </c>
      <c r="K217" s="2">
        <f t="shared" si="58"/>
        <v>0</v>
      </c>
      <c r="L217" s="2">
        <f t="shared" si="58"/>
        <v>0</v>
      </c>
      <c r="M217" s="2">
        <f t="shared" si="58"/>
        <v>0</v>
      </c>
      <c r="N217" s="2">
        <f t="shared" si="58"/>
        <v>2</v>
      </c>
      <c r="O217" s="2">
        <f t="shared" si="58"/>
        <v>2</v>
      </c>
      <c r="P217" s="2">
        <f t="shared" si="58"/>
        <v>0</v>
      </c>
      <c r="Q217" s="2">
        <f t="shared" si="58"/>
        <v>0</v>
      </c>
      <c r="R217" s="2">
        <f t="shared" si="58"/>
        <v>0</v>
      </c>
      <c r="S217" s="2">
        <f t="shared" si="58"/>
        <v>0</v>
      </c>
      <c r="T217" s="2">
        <f t="shared" si="58"/>
        <v>1</v>
      </c>
      <c r="U217" s="2">
        <f t="shared" si="58"/>
        <v>1</v>
      </c>
      <c r="V217" s="2">
        <f t="shared" si="58"/>
        <v>0</v>
      </c>
      <c r="W217" s="2">
        <f t="shared" si="58"/>
        <v>0</v>
      </c>
      <c r="X217" s="2">
        <f t="shared" si="58"/>
        <v>0</v>
      </c>
      <c r="Y217" s="2">
        <f t="shared" si="58"/>
        <v>0</v>
      </c>
      <c r="Z217" s="5"/>
      <c r="AA217" s="2">
        <v>5</v>
      </c>
    </row>
    <row r="218" spans="1:27" ht="13.5" customHeight="1">
      <c r="A218" s="2" t="s">
        <v>140</v>
      </c>
      <c r="B218" s="2">
        <v>1</v>
      </c>
      <c r="C218" s="11">
        <v>20539</v>
      </c>
      <c r="D218" s="3"/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1</v>
      </c>
      <c r="O218" s="2">
        <v>1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5"/>
      <c r="AA218" s="2">
        <v>1</v>
      </c>
    </row>
    <row r="219" spans="1:27" ht="13.5" customHeight="1">
      <c r="A219" s="2" t="s">
        <v>141</v>
      </c>
      <c r="B219" s="2">
        <v>2</v>
      </c>
      <c r="C219" s="11">
        <v>21498</v>
      </c>
      <c r="D219" s="3"/>
      <c r="E219" s="2">
        <v>0</v>
      </c>
      <c r="F219" s="2">
        <v>0</v>
      </c>
      <c r="G219" s="2">
        <v>0</v>
      </c>
      <c r="H219" s="2">
        <v>1</v>
      </c>
      <c r="I219" s="2">
        <v>1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1</v>
      </c>
      <c r="U219" s="2">
        <v>1</v>
      </c>
      <c r="V219" s="2">
        <v>0</v>
      </c>
      <c r="W219" s="2">
        <v>0</v>
      </c>
      <c r="X219" s="2">
        <v>0</v>
      </c>
      <c r="Y219" s="2">
        <v>0</v>
      </c>
      <c r="Z219" s="5"/>
      <c r="AA219" s="2">
        <v>2</v>
      </c>
    </row>
    <row r="220" spans="1:27" ht="13.5" customHeight="1">
      <c r="A220" s="2" t="s">
        <v>142</v>
      </c>
      <c r="B220" s="2">
        <v>1</v>
      </c>
      <c r="C220" s="11">
        <v>22956</v>
      </c>
      <c r="D220" s="3"/>
      <c r="E220" s="2">
        <v>0</v>
      </c>
      <c r="F220" s="2">
        <v>0</v>
      </c>
      <c r="G220" s="2">
        <v>0</v>
      </c>
      <c r="H220" s="2">
        <v>1</v>
      </c>
      <c r="I220" s="2">
        <v>1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1"/>
      <c r="AA220" s="2">
        <v>1</v>
      </c>
    </row>
    <row r="221" spans="1:27" ht="12.75" customHeight="1">
      <c r="A221" s="2" t="s">
        <v>143</v>
      </c>
      <c r="B221" s="2">
        <v>1</v>
      </c>
      <c r="C221" s="11">
        <v>24681</v>
      </c>
      <c r="D221" s="3"/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1</v>
      </c>
      <c r="O221" s="2">
        <v>1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5"/>
      <c r="AA221" s="2">
        <v>1</v>
      </c>
    </row>
    <row r="222" spans="1:27" ht="30" customHeight="1">
      <c r="A222" s="2" t="s">
        <v>72</v>
      </c>
      <c r="B222" s="2">
        <f>B223+B227+B231+B235+B239+B243</f>
        <v>0</v>
      </c>
      <c r="C222" s="11"/>
      <c r="D222" s="3"/>
      <c r="E222" s="2">
        <f t="shared" ref="E222:Y222" si="59">E223+E227+E231+E235+E239+E243</f>
        <v>0</v>
      </c>
      <c r="F222" s="2">
        <f t="shared" si="59"/>
        <v>0</v>
      </c>
      <c r="G222" s="2">
        <f t="shared" si="59"/>
        <v>0</v>
      </c>
      <c r="H222" s="2">
        <f t="shared" si="59"/>
        <v>0</v>
      </c>
      <c r="I222" s="2">
        <f t="shared" si="59"/>
        <v>0</v>
      </c>
      <c r="J222" s="2">
        <f t="shared" si="59"/>
        <v>0</v>
      </c>
      <c r="K222" s="2">
        <f t="shared" si="59"/>
        <v>0</v>
      </c>
      <c r="L222" s="2">
        <f t="shared" si="59"/>
        <v>0</v>
      </c>
      <c r="M222" s="2">
        <f t="shared" si="59"/>
        <v>0</v>
      </c>
      <c r="N222" s="2">
        <f t="shared" si="59"/>
        <v>0</v>
      </c>
      <c r="O222" s="2">
        <f t="shared" si="59"/>
        <v>0</v>
      </c>
      <c r="P222" s="2">
        <f t="shared" si="59"/>
        <v>0</v>
      </c>
      <c r="Q222" s="2">
        <f t="shared" si="59"/>
        <v>0</v>
      </c>
      <c r="R222" s="2">
        <f t="shared" si="59"/>
        <v>0</v>
      </c>
      <c r="S222" s="2">
        <f t="shared" si="59"/>
        <v>0</v>
      </c>
      <c r="T222" s="2">
        <f t="shared" si="59"/>
        <v>0</v>
      </c>
      <c r="U222" s="2">
        <f t="shared" si="59"/>
        <v>0</v>
      </c>
      <c r="V222" s="2">
        <f t="shared" si="59"/>
        <v>0</v>
      </c>
      <c r="W222" s="2">
        <f t="shared" si="59"/>
        <v>0</v>
      </c>
      <c r="X222" s="2">
        <f t="shared" si="59"/>
        <v>0</v>
      </c>
      <c r="Y222" s="2">
        <f t="shared" si="59"/>
        <v>0</v>
      </c>
      <c r="Z222" s="5"/>
      <c r="AA222" s="2">
        <f>AA223+AA227+AA231+AA235+AA239+AA243</f>
        <v>0</v>
      </c>
    </row>
    <row r="223" spans="1:27" ht="15" customHeight="1">
      <c r="A223" s="2" t="s">
        <v>73</v>
      </c>
      <c r="B223" s="2">
        <f>B224+B225+B226</f>
        <v>0</v>
      </c>
      <c r="C223" s="11"/>
      <c r="D223" s="3"/>
      <c r="E223" s="2">
        <f t="shared" ref="E223:Y223" si="60">E224+E225+E226</f>
        <v>0</v>
      </c>
      <c r="F223" s="2">
        <f t="shared" si="60"/>
        <v>0</v>
      </c>
      <c r="G223" s="2">
        <f t="shared" si="60"/>
        <v>0</v>
      </c>
      <c r="H223" s="2">
        <f t="shared" si="60"/>
        <v>0</v>
      </c>
      <c r="I223" s="2">
        <f t="shared" si="60"/>
        <v>0</v>
      </c>
      <c r="J223" s="2">
        <f t="shared" si="60"/>
        <v>0</v>
      </c>
      <c r="K223" s="2">
        <f t="shared" si="60"/>
        <v>0</v>
      </c>
      <c r="L223" s="2">
        <f t="shared" si="60"/>
        <v>0</v>
      </c>
      <c r="M223" s="2">
        <f t="shared" si="60"/>
        <v>0</v>
      </c>
      <c r="N223" s="2">
        <f t="shared" si="60"/>
        <v>0</v>
      </c>
      <c r="O223" s="2">
        <f t="shared" si="60"/>
        <v>0</v>
      </c>
      <c r="P223" s="2">
        <f t="shared" si="60"/>
        <v>0</v>
      </c>
      <c r="Q223" s="2">
        <f t="shared" si="60"/>
        <v>0</v>
      </c>
      <c r="R223" s="2">
        <f t="shared" si="60"/>
        <v>0</v>
      </c>
      <c r="S223" s="2">
        <f t="shared" si="60"/>
        <v>0</v>
      </c>
      <c r="T223" s="2">
        <f t="shared" si="60"/>
        <v>0</v>
      </c>
      <c r="U223" s="2">
        <f t="shared" si="60"/>
        <v>0</v>
      </c>
      <c r="V223" s="2">
        <f t="shared" si="60"/>
        <v>0</v>
      </c>
      <c r="W223" s="2">
        <f t="shared" si="60"/>
        <v>0</v>
      </c>
      <c r="X223" s="2">
        <f t="shared" si="60"/>
        <v>0</v>
      </c>
      <c r="Y223" s="2">
        <f t="shared" si="60"/>
        <v>0</v>
      </c>
      <c r="Z223" s="5"/>
      <c r="AA223" s="2">
        <f>AA224+AA225+AA226</f>
        <v>0</v>
      </c>
    </row>
    <row r="224" spans="1:27" ht="15" customHeight="1">
      <c r="A224" s="2"/>
      <c r="B224" s="2"/>
      <c r="C224" s="11"/>
      <c r="D224" s="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5"/>
      <c r="AA224" s="2"/>
    </row>
    <row r="225" spans="1:27" ht="15" customHeight="1">
      <c r="A225" s="2"/>
      <c r="B225" s="2"/>
      <c r="C225" s="11"/>
      <c r="D225" s="3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5"/>
      <c r="AA225" s="2"/>
    </row>
    <row r="226" spans="1:27" ht="15" customHeight="1">
      <c r="A226" s="2"/>
      <c r="B226" s="2"/>
      <c r="C226" s="11"/>
      <c r="D226" s="3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5"/>
      <c r="AA226" s="2"/>
    </row>
    <row r="227" spans="1:27" ht="30" customHeight="1">
      <c r="A227" s="2" t="s">
        <v>74</v>
      </c>
      <c r="B227" s="2">
        <f>B228+B229+B230</f>
        <v>0</v>
      </c>
      <c r="C227" s="11"/>
      <c r="D227" s="3"/>
      <c r="E227" s="2">
        <f t="shared" ref="E227:Y227" si="61">E228+E229+E230</f>
        <v>0</v>
      </c>
      <c r="F227" s="2">
        <f t="shared" si="61"/>
        <v>0</v>
      </c>
      <c r="G227" s="2">
        <f t="shared" si="61"/>
        <v>0</v>
      </c>
      <c r="H227" s="2">
        <f t="shared" si="61"/>
        <v>0</v>
      </c>
      <c r="I227" s="2">
        <f t="shared" si="61"/>
        <v>0</v>
      </c>
      <c r="J227" s="2">
        <f t="shared" si="61"/>
        <v>0</v>
      </c>
      <c r="K227" s="2">
        <f t="shared" si="61"/>
        <v>0</v>
      </c>
      <c r="L227" s="2">
        <f t="shared" si="61"/>
        <v>0</v>
      </c>
      <c r="M227" s="2">
        <f t="shared" si="61"/>
        <v>0</v>
      </c>
      <c r="N227" s="2">
        <f t="shared" si="61"/>
        <v>0</v>
      </c>
      <c r="O227" s="2">
        <f t="shared" si="61"/>
        <v>0</v>
      </c>
      <c r="P227" s="2">
        <f t="shared" si="61"/>
        <v>0</v>
      </c>
      <c r="Q227" s="2">
        <f t="shared" si="61"/>
        <v>0</v>
      </c>
      <c r="R227" s="2">
        <f t="shared" si="61"/>
        <v>0</v>
      </c>
      <c r="S227" s="2">
        <f t="shared" si="61"/>
        <v>0</v>
      </c>
      <c r="T227" s="2">
        <f t="shared" si="61"/>
        <v>0</v>
      </c>
      <c r="U227" s="2">
        <f t="shared" si="61"/>
        <v>0</v>
      </c>
      <c r="V227" s="2">
        <f t="shared" si="61"/>
        <v>0</v>
      </c>
      <c r="W227" s="2">
        <f t="shared" si="61"/>
        <v>0</v>
      </c>
      <c r="X227" s="2">
        <f t="shared" si="61"/>
        <v>0</v>
      </c>
      <c r="Y227" s="2">
        <f t="shared" si="61"/>
        <v>0</v>
      </c>
      <c r="Z227" s="5"/>
      <c r="AA227" s="2">
        <f>AA228+AA229+AA230</f>
        <v>0</v>
      </c>
    </row>
    <row r="228" spans="1:27" ht="14.25" customHeight="1">
      <c r="A228" s="2"/>
      <c r="B228" s="2"/>
      <c r="C228" s="11"/>
      <c r="D228" s="3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5"/>
      <c r="AA228" s="2"/>
    </row>
    <row r="229" spans="1:27" ht="13.5" customHeight="1">
      <c r="A229" s="2"/>
      <c r="B229" s="2"/>
      <c r="C229" s="11"/>
      <c r="D229" s="3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5"/>
      <c r="AA229" s="2"/>
    </row>
    <row r="230" spans="1:27" ht="13.5" customHeight="1">
      <c r="A230" s="2"/>
      <c r="B230" s="2"/>
      <c r="C230" s="11"/>
      <c r="D230" s="3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5"/>
      <c r="AA230" s="2"/>
    </row>
    <row r="231" spans="1:27" ht="30" customHeight="1">
      <c r="A231" s="2" t="s">
        <v>75</v>
      </c>
      <c r="B231" s="2">
        <f>B232+B233+B234</f>
        <v>0</v>
      </c>
      <c r="C231" s="11"/>
      <c r="D231" s="3"/>
      <c r="E231" s="2">
        <f t="shared" ref="E231:Y231" si="62">E232+E233+E234</f>
        <v>0</v>
      </c>
      <c r="F231" s="2">
        <f t="shared" si="62"/>
        <v>0</v>
      </c>
      <c r="G231" s="2">
        <f t="shared" si="62"/>
        <v>0</v>
      </c>
      <c r="H231" s="2">
        <f t="shared" si="62"/>
        <v>0</v>
      </c>
      <c r="I231" s="2">
        <f t="shared" si="62"/>
        <v>0</v>
      </c>
      <c r="J231" s="2">
        <f t="shared" si="62"/>
        <v>0</v>
      </c>
      <c r="K231" s="2">
        <f t="shared" si="62"/>
        <v>0</v>
      </c>
      <c r="L231" s="2">
        <f t="shared" si="62"/>
        <v>0</v>
      </c>
      <c r="M231" s="2">
        <f t="shared" si="62"/>
        <v>0</v>
      </c>
      <c r="N231" s="2">
        <f t="shared" si="62"/>
        <v>0</v>
      </c>
      <c r="O231" s="2">
        <f t="shared" si="62"/>
        <v>0</v>
      </c>
      <c r="P231" s="2">
        <f t="shared" si="62"/>
        <v>0</v>
      </c>
      <c r="Q231" s="2">
        <f t="shared" si="62"/>
        <v>0</v>
      </c>
      <c r="R231" s="2">
        <f t="shared" si="62"/>
        <v>0</v>
      </c>
      <c r="S231" s="2">
        <f t="shared" si="62"/>
        <v>0</v>
      </c>
      <c r="T231" s="2">
        <f t="shared" si="62"/>
        <v>0</v>
      </c>
      <c r="U231" s="2">
        <f t="shared" si="62"/>
        <v>0</v>
      </c>
      <c r="V231" s="2">
        <f t="shared" si="62"/>
        <v>0</v>
      </c>
      <c r="W231" s="2">
        <f t="shared" si="62"/>
        <v>0</v>
      </c>
      <c r="X231" s="2">
        <f t="shared" si="62"/>
        <v>0</v>
      </c>
      <c r="Y231" s="2">
        <f t="shared" si="62"/>
        <v>0</v>
      </c>
      <c r="Z231" s="5"/>
      <c r="AA231" s="2">
        <f>AA232+AA233+AA234</f>
        <v>0</v>
      </c>
    </row>
    <row r="232" spans="1:27" ht="12.75" customHeight="1">
      <c r="A232" s="2"/>
      <c r="B232" s="2"/>
      <c r="C232" s="11"/>
      <c r="D232" s="3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5"/>
      <c r="AA232" s="2"/>
    </row>
    <row r="233" spans="1:27" ht="13.5" customHeight="1">
      <c r="A233" s="2"/>
      <c r="B233" s="2"/>
      <c r="C233" s="11"/>
      <c r="D233" s="3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5"/>
      <c r="AA233" s="2"/>
    </row>
    <row r="234" spans="1:27" ht="12" customHeight="1">
      <c r="A234" s="2"/>
      <c r="B234" s="2"/>
      <c r="C234" s="11"/>
      <c r="D234" s="3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5"/>
      <c r="AA234" s="2"/>
    </row>
    <row r="235" spans="1:27" ht="15" customHeight="1">
      <c r="A235" s="2" t="s">
        <v>76</v>
      </c>
      <c r="B235" s="2">
        <f>B236+B237+B238</f>
        <v>0</v>
      </c>
      <c r="C235" s="11"/>
      <c r="D235" s="3"/>
      <c r="E235" s="2">
        <f t="shared" ref="E235:Y235" si="63">E236+E237+E238</f>
        <v>0</v>
      </c>
      <c r="F235" s="2">
        <f t="shared" si="63"/>
        <v>0</v>
      </c>
      <c r="G235" s="2">
        <f t="shared" si="63"/>
        <v>0</v>
      </c>
      <c r="H235" s="2">
        <f t="shared" si="63"/>
        <v>0</v>
      </c>
      <c r="I235" s="2">
        <f t="shared" si="63"/>
        <v>0</v>
      </c>
      <c r="J235" s="2">
        <f t="shared" si="63"/>
        <v>0</v>
      </c>
      <c r="K235" s="2">
        <f t="shared" si="63"/>
        <v>0</v>
      </c>
      <c r="L235" s="2">
        <f t="shared" si="63"/>
        <v>0</v>
      </c>
      <c r="M235" s="2">
        <f t="shared" si="63"/>
        <v>0</v>
      </c>
      <c r="N235" s="2">
        <f t="shared" si="63"/>
        <v>0</v>
      </c>
      <c r="O235" s="2">
        <f t="shared" si="63"/>
        <v>0</v>
      </c>
      <c r="P235" s="2">
        <f t="shared" si="63"/>
        <v>0</v>
      </c>
      <c r="Q235" s="2">
        <f t="shared" si="63"/>
        <v>0</v>
      </c>
      <c r="R235" s="2">
        <f t="shared" si="63"/>
        <v>0</v>
      </c>
      <c r="S235" s="2">
        <f t="shared" si="63"/>
        <v>0</v>
      </c>
      <c r="T235" s="2">
        <f t="shared" si="63"/>
        <v>0</v>
      </c>
      <c r="U235" s="2">
        <f t="shared" si="63"/>
        <v>0</v>
      </c>
      <c r="V235" s="2">
        <f t="shared" si="63"/>
        <v>0</v>
      </c>
      <c r="W235" s="2">
        <f t="shared" si="63"/>
        <v>0</v>
      </c>
      <c r="X235" s="2">
        <f t="shared" si="63"/>
        <v>0</v>
      </c>
      <c r="Y235" s="2">
        <f t="shared" si="63"/>
        <v>0</v>
      </c>
      <c r="Z235" s="5"/>
      <c r="AA235" s="2">
        <f>AA236+AA237+AA238</f>
        <v>0</v>
      </c>
    </row>
    <row r="236" spans="1:27" ht="15" customHeight="1">
      <c r="A236" s="2"/>
      <c r="B236" s="2"/>
      <c r="C236" s="11"/>
      <c r="D236" s="3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5"/>
      <c r="AA236" s="2"/>
    </row>
    <row r="237" spans="1:27" ht="15" customHeight="1">
      <c r="A237" s="2"/>
      <c r="B237" s="2"/>
      <c r="C237" s="11"/>
      <c r="D237" s="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5"/>
      <c r="AA237" s="2"/>
    </row>
    <row r="238" spans="1:27" ht="15" customHeight="1">
      <c r="A238" s="2"/>
      <c r="B238" s="2"/>
      <c r="C238" s="11"/>
      <c r="D238" s="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5"/>
      <c r="AA238" s="2"/>
    </row>
    <row r="239" spans="1:27" ht="44.25" customHeight="1">
      <c r="A239" s="2" t="s">
        <v>77</v>
      </c>
      <c r="B239" s="2">
        <f>B240+B241+B242</f>
        <v>0</v>
      </c>
      <c r="C239" s="11"/>
      <c r="D239" s="3"/>
      <c r="E239" s="2">
        <f t="shared" ref="E239:Y239" si="64">E240+E241+E242</f>
        <v>0</v>
      </c>
      <c r="F239" s="2">
        <f t="shared" si="64"/>
        <v>0</v>
      </c>
      <c r="G239" s="2">
        <f t="shared" si="64"/>
        <v>0</v>
      </c>
      <c r="H239" s="2">
        <f t="shared" si="64"/>
        <v>0</v>
      </c>
      <c r="I239" s="2">
        <f t="shared" si="64"/>
        <v>0</v>
      </c>
      <c r="J239" s="2">
        <f t="shared" si="64"/>
        <v>0</v>
      </c>
      <c r="K239" s="2">
        <f t="shared" si="64"/>
        <v>0</v>
      </c>
      <c r="L239" s="2">
        <f t="shared" si="64"/>
        <v>0</v>
      </c>
      <c r="M239" s="2">
        <f t="shared" si="64"/>
        <v>0</v>
      </c>
      <c r="N239" s="2">
        <f t="shared" si="64"/>
        <v>0</v>
      </c>
      <c r="O239" s="2">
        <f t="shared" si="64"/>
        <v>0</v>
      </c>
      <c r="P239" s="2">
        <f t="shared" si="64"/>
        <v>0</v>
      </c>
      <c r="Q239" s="2">
        <f t="shared" si="64"/>
        <v>0</v>
      </c>
      <c r="R239" s="2">
        <f t="shared" si="64"/>
        <v>0</v>
      </c>
      <c r="S239" s="2">
        <f t="shared" si="64"/>
        <v>0</v>
      </c>
      <c r="T239" s="2">
        <f t="shared" si="64"/>
        <v>0</v>
      </c>
      <c r="U239" s="2">
        <f t="shared" si="64"/>
        <v>0</v>
      </c>
      <c r="V239" s="2">
        <f t="shared" si="64"/>
        <v>0</v>
      </c>
      <c r="W239" s="2">
        <f t="shared" si="64"/>
        <v>0</v>
      </c>
      <c r="X239" s="2">
        <f t="shared" si="64"/>
        <v>0</v>
      </c>
      <c r="Y239" s="2">
        <f t="shared" si="64"/>
        <v>0</v>
      </c>
      <c r="Z239" s="5"/>
      <c r="AA239" s="2">
        <f>AA240+AA241+AA242</f>
        <v>0</v>
      </c>
    </row>
    <row r="240" spans="1:27" ht="13.5" customHeight="1">
      <c r="A240" s="2"/>
      <c r="B240" s="2"/>
      <c r="C240" s="11"/>
      <c r="D240" s="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5"/>
      <c r="AA240" s="2"/>
    </row>
    <row r="241" spans="1:27" ht="13.5" customHeight="1">
      <c r="A241" s="2"/>
      <c r="B241" s="2"/>
      <c r="C241" s="11"/>
      <c r="D241" s="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5"/>
      <c r="AA241" s="2"/>
    </row>
    <row r="242" spans="1:27" ht="12.75" customHeight="1">
      <c r="A242" s="2"/>
      <c r="B242" s="2"/>
      <c r="C242" s="11"/>
      <c r="D242" s="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5"/>
      <c r="AA242" s="2"/>
    </row>
    <row r="243" spans="1:27" ht="15" customHeight="1">
      <c r="A243" s="2" t="s">
        <v>78</v>
      </c>
      <c r="B243" s="2">
        <f>B244+B245+B246</f>
        <v>0</v>
      </c>
      <c r="C243" s="11"/>
      <c r="D243" s="3"/>
      <c r="E243" s="2">
        <f t="shared" ref="E243:Y243" si="65">E244+E245+E246</f>
        <v>0</v>
      </c>
      <c r="F243" s="2">
        <f t="shared" si="65"/>
        <v>0</v>
      </c>
      <c r="G243" s="2">
        <f t="shared" si="65"/>
        <v>0</v>
      </c>
      <c r="H243" s="2">
        <f t="shared" si="65"/>
        <v>0</v>
      </c>
      <c r="I243" s="2">
        <f t="shared" si="65"/>
        <v>0</v>
      </c>
      <c r="J243" s="2">
        <f t="shared" si="65"/>
        <v>0</v>
      </c>
      <c r="K243" s="2">
        <f t="shared" si="65"/>
        <v>0</v>
      </c>
      <c r="L243" s="2">
        <f t="shared" si="65"/>
        <v>0</v>
      </c>
      <c r="M243" s="2">
        <f t="shared" si="65"/>
        <v>0</v>
      </c>
      <c r="N243" s="2">
        <f t="shared" si="65"/>
        <v>0</v>
      </c>
      <c r="O243" s="2">
        <f t="shared" si="65"/>
        <v>0</v>
      </c>
      <c r="P243" s="2">
        <f t="shared" si="65"/>
        <v>0</v>
      </c>
      <c r="Q243" s="2">
        <f t="shared" si="65"/>
        <v>0</v>
      </c>
      <c r="R243" s="2">
        <f t="shared" si="65"/>
        <v>0</v>
      </c>
      <c r="S243" s="2">
        <f t="shared" si="65"/>
        <v>0</v>
      </c>
      <c r="T243" s="2">
        <f t="shared" si="65"/>
        <v>0</v>
      </c>
      <c r="U243" s="2">
        <f t="shared" si="65"/>
        <v>0</v>
      </c>
      <c r="V243" s="2">
        <f t="shared" si="65"/>
        <v>0</v>
      </c>
      <c r="W243" s="2">
        <f t="shared" si="65"/>
        <v>0</v>
      </c>
      <c r="X243" s="2">
        <f t="shared" si="65"/>
        <v>0</v>
      </c>
      <c r="Y243" s="2">
        <f t="shared" si="65"/>
        <v>0</v>
      </c>
      <c r="Z243" s="5"/>
      <c r="AA243" s="2">
        <f>AA244+AA245+AA246</f>
        <v>0</v>
      </c>
    </row>
    <row r="244" spans="1:27" ht="15" customHeight="1">
      <c r="A244" s="2"/>
      <c r="B244" s="2"/>
      <c r="C244" s="11"/>
      <c r="D244" s="3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5"/>
      <c r="AA244" s="2"/>
    </row>
    <row r="245" spans="1:27" ht="15" customHeight="1">
      <c r="A245" s="2"/>
      <c r="B245" s="2"/>
      <c r="C245" s="11"/>
      <c r="D245" s="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5"/>
      <c r="AA245" s="2"/>
    </row>
    <row r="246" spans="1:27" ht="15" customHeight="1">
      <c r="A246" s="2"/>
      <c r="B246" s="2"/>
      <c r="C246" s="11"/>
      <c r="D246" s="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5"/>
      <c r="AA246" s="2"/>
    </row>
    <row r="247" spans="1:27" ht="30" customHeight="1">
      <c r="A247" s="2" t="s">
        <v>79</v>
      </c>
      <c r="B247" s="2">
        <f>B248+B252+B256</f>
        <v>0</v>
      </c>
      <c r="C247" s="11"/>
      <c r="D247" s="3"/>
      <c r="E247" s="2">
        <f t="shared" ref="E247:Y247" si="66">E248+E252+E256</f>
        <v>0</v>
      </c>
      <c r="F247" s="2">
        <f t="shared" si="66"/>
        <v>0</v>
      </c>
      <c r="G247" s="2">
        <f t="shared" si="66"/>
        <v>0</v>
      </c>
      <c r="H247" s="2">
        <f t="shared" si="66"/>
        <v>0</v>
      </c>
      <c r="I247" s="2">
        <f t="shared" si="66"/>
        <v>0</v>
      </c>
      <c r="J247" s="2">
        <f t="shared" si="66"/>
        <v>0</v>
      </c>
      <c r="K247" s="2">
        <f t="shared" si="66"/>
        <v>0</v>
      </c>
      <c r="L247" s="2">
        <f t="shared" si="66"/>
        <v>0</v>
      </c>
      <c r="M247" s="2">
        <f t="shared" si="66"/>
        <v>0</v>
      </c>
      <c r="N247" s="2">
        <f t="shared" si="66"/>
        <v>0</v>
      </c>
      <c r="O247" s="2">
        <f t="shared" si="66"/>
        <v>0</v>
      </c>
      <c r="P247" s="2">
        <f t="shared" si="66"/>
        <v>0</v>
      </c>
      <c r="Q247" s="2">
        <f t="shared" si="66"/>
        <v>0</v>
      </c>
      <c r="R247" s="2">
        <f t="shared" si="66"/>
        <v>0</v>
      </c>
      <c r="S247" s="2">
        <f t="shared" si="66"/>
        <v>0</v>
      </c>
      <c r="T247" s="2">
        <f t="shared" si="66"/>
        <v>0</v>
      </c>
      <c r="U247" s="2">
        <f t="shared" si="66"/>
        <v>0</v>
      </c>
      <c r="V247" s="2">
        <f t="shared" si="66"/>
        <v>0</v>
      </c>
      <c r="W247" s="2">
        <f t="shared" si="66"/>
        <v>0</v>
      </c>
      <c r="X247" s="2">
        <f t="shared" si="66"/>
        <v>0</v>
      </c>
      <c r="Y247" s="2">
        <f t="shared" si="66"/>
        <v>0</v>
      </c>
      <c r="Z247" s="5"/>
      <c r="AA247" s="2">
        <f>AA248+AA252+AA256</f>
        <v>0</v>
      </c>
    </row>
    <row r="248" spans="1:27" ht="30" customHeight="1">
      <c r="A248" s="2" t="s">
        <v>80</v>
      </c>
      <c r="B248" s="2">
        <f>B249+B250+B251</f>
        <v>0</v>
      </c>
      <c r="C248" s="11"/>
      <c r="D248" s="3"/>
      <c r="E248" s="2">
        <f t="shared" ref="E248:Y248" si="67">E249+E250+E251</f>
        <v>0</v>
      </c>
      <c r="F248" s="2">
        <f t="shared" si="67"/>
        <v>0</v>
      </c>
      <c r="G248" s="2">
        <f t="shared" si="67"/>
        <v>0</v>
      </c>
      <c r="H248" s="2">
        <f t="shared" si="67"/>
        <v>0</v>
      </c>
      <c r="I248" s="2">
        <f t="shared" si="67"/>
        <v>0</v>
      </c>
      <c r="J248" s="2">
        <f t="shared" si="67"/>
        <v>0</v>
      </c>
      <c r="K248" s="2">
        <f t="shared" si="67"/>
        <v>0</v>
      </c>
      <c r="L248" s="2">
        <f t="shared" si="67"/>
        <v>0</v>
      </c>
      <c r="M248" s="2">
        <f t="shared" si="67"/>
        <v>0</v>
      </c>
      <c r="N248" s="2">
        <f t="shared" si="67"/>
        <v>0</v>
      </c>
      <c r="O248" s="2">
        <f t="shared" si="67"/>
        <v>0</v>
      </c>
      <c r="P248" s="2">
        <f t="shared" si="67"/>
        <v>0</v>
      </c>
      <c r="Q248" s="2">
        <f t="shared" si="67"/>
        <v>0</v>
      </c>
      <c r="R248" s="2">
        <f t="shared" si="67"/>
        <v>0</v>
      </c>
      <c r="S248" s="2">
        <f t="shared" si="67"/>
        <v>0</v>
      </c>
      <c r="T248" s="2">
        <f t="shared" si="67"/>
        <v>0</v>
      </c>
      <c r="U248" s="2">
        <f t="shared" si="67"/>
        <v>0</v>
      </c>
      <c r="V248" s="2">
        <f t="shared" si="67"/>
        <v>0</v>
      </c>
      <c r="W248" s="2">
        <f t="shared" si="67"/>
        <v>0</v>
      </c>
      <c r="X248" s="2">
        <f t="shared" si="67"/>
        <v>0</v>
      </c>
      <c r="Y248" s="2">
        <f t="shared" si="67"/>
        <v>0</v>
      </c>
      <c r="Z248" s="5"/>
      <c r="AA248" s="2">
        <f>AA249+AA250+AA251</f>
        <v>0</v>
      </c>
    </row>
    <row r="249" spans="1:27" ht="12.75" customHeight="1">
      <c r="A249" s="2"/>
      <c r="B249" s="2"/>
      <c r="C249" s="11"/>
      <c r="D249" s="3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5"/>
      <c r="AA249" s="2"/>
    </row>
    <row r="250" spans="1:27" ht="14.25" customHeight="1">
      <c r="A250" s="2"/>
      <c r="B250" s="2"/>
      <c r="C250" s="11"/>
      <c r="D250" s="3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5"/>
      <c r="AA250" s="2"/>
    </row>
    <row r="251" spans="1:27" ht="13.5" customHeight="1">
      <c r="A251" s="2"/>
      <c r="B251" s="2"/>
      <c r="C251" s="11"/>
      <c r="D251" s="3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5"/>
      <c r="AA251" s="2"/>
    </row>
    <row r="252" spans="1:27" ht="15" customHeight="1">
      <c r="A252" s="2" t="s">
        <v>81</v>
      </c>
      <c r="B252" s="2">
        <f>B253+B254+B255</f>
        <v>0</v>
      </c>
      <c r="C252" s="11"/>
      <c r="D252" s="3"/>
      <c r="E252" s="2">
        <f t="shared" ref="E252:Y252" si="68">E253+E254+E255</f>
        <v>0</v>
      </c>
      <c r="F252" s="2">
        <f t="shared" si="68"/>
        <v>0</v>
      </c>
      <c r="G252" s="2">
        <f t="shared" si="68"/>
        <v>0</v>
      </c>
      <c r="H252" s="2">
        <f t="shared" si="68"/>
        <v>0</v>
      </c>
      <c r="I252" s="2">
        <f t="shared" si="68"/>
        <v>0</v>
      </c>
      <c r="J252" s="2">
        <f t="shared" si="68"/>
        <v>0</v>
      </c>
      <c r="K252" s="2">
        <f t="shared" si="68"/>
        <v>0</v>
      </c>
      <c r="L252" s="2">
        <f t="shared" si="68"/>
        <v>0</v>
      </c>
      <c r="M252" s="2">
        <f t="shared" si="68"/>
        <v>0</v>
      </c>
      <c r="N252" s="2">
        <f t="shared" si="68"/>
        <v>0</v>
      </c>
      <c r="O252" s="2">
        <f t="shared" si="68"/>
        <v>0</v>
      </c>
      <c r="P252" s="2">
        <f t="shared" si="68"/>
        <v>0</v>
      </c>
      <c r="Q252" s="2">
        <f t="shared" si="68"/>
        <v>0</v>
      </c>
      <c r="R252" s="2">
        <f t="shared" si="68"/>
        <v>0</v>
      </c>
      <c r="S252" s="2">
        <f t="shared" si="68"/>
        <v>0</v>
      </c>
      <c r="T252" s="2">
        <f t="shared" si="68"/>
        <v>0</v>
      </c>
      <c r="U252" s="2">
        <f t="shared" si="68"/>
        <v>0</v>
      </c>
      <c r="V252" s="2">
        <f t="shared" si="68"/>
        <v>0</v>
      </c>
      <c r="W252" s="2">
        <f t="shared" si="68"/>
        <v>0</v>
      </c>
      <c r="X252" s="2">
        <f t="shared" si="68"/>
        <v>0</v>
      </c>
      <c r="Y252" s="2">
        <f t="shared" si="68"/>
        <v>0</v>
      </c>
      <c r="Z252" s="5"/>
      <c r="AA252" s="2">
        <f>AA253+AA254+AA255</f>
        <v>0</v>
      </c>
    </row>
    <row r="253" spans="1:27" ht="15" customHeight="1">
      <c r="A253" s="2"/>
      <c r="B253" s="2"/>
      <c r="C253" s="11"/>
      <c r="D253" s="3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5"/>
      <c r="AA253" s="2"/>
    </row>
    <row r="254" spans="1:27" ht="15" customHeight="1">
      <c r="A254" s="2"/>
      <c r="B254" s="2"/>
      <c r="C254" s="11"/>
      <c r="D254" s="3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5"/>
      <c r="AA254" s="2"/>
    </row>
    <row r="255" spans="1:27" ht="15" customHeight="1">
      <c r="A255" s="2"/>
      <c r="B255" s="2"/>
      <c r="C255" s="11"/>
      <c r="D255" s="3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5"/>
      <c r="AA255" s="2"/>
    </row>
    <row r="256" spans="1:27" ht="30" customHeight="1">
      <c r="A256" s="2" t="s">
        <v>82</v>
      </c>
      <c r="B256" s="2">
        <f>B257+B258+B259</f>
        <v>0</v>
      </c>
      <c r="C256" s="11"/>
      <c r="D256" s="3"/>
      <c r="E256" s="2">
        <f t="shared" ref="E256:Y256" si="69">E257+E258+E259</f>
        <v>0</v>
      </c>
      <c r="F256" s="2">
        <f t="shared" si="69"/>
        <v>0</v>
      </c>
      <c r="G256" s="2">
        <f t="shared" si="69"/>
        <v>0</v>
      </c>
      <c r="H256" s="2">
        <f t="shared" si="69"/>
        <v>0</v>
      </c>
      <c r="I256" s="2">
        <f t="shared" si="69"/>
        <v>0</v>
      </c>
      <c r="J256" s="2">
        <f t="shared" si="69"/>
        <v>0</v>
      </c>
      <c r="K256" s="2">
        <f t="shared" si="69"/>
        <v>0</v>
      </c>
      <c r="L256" s="2">
        <f t="shared" si="69"/>
        <v>0</v>
      </c>
      <c r="M256" s="2">
        <f t="shared" si="69"/>
        <v>0</v>
      </c>
      <c r="N256" s="2">
        <f t="shared" si="69"/>
        <v>0</v>
      </c>
      <c r="O256" s="2">
        <f t="shared" si="69"/>
        <v>0</v>
      </c>
      <c r="P256" s="2">
        <f t="shared" si="69"/>
        <v>0</v>
      </c>
      <c r="Q256" s="2">
        <f t="shared" si="69"/>
        <v>0</v>
      </c>
      <c r="R256" s="2">
        <f t="shared" si="69"/>
        <v>0</v>
      </c>
      <c r="S256" s="2">
        <f t="shared" si="69"/>
        <v>0</v>
      </c>
      <c r="T256" s="2">
        <f t="shared" si="69"/>
        <v>0</v>
      </c>
      <c r="U256" s="2">
        <f t="shared" si="69"/>
        <v>0</v>
      </c>
      <c r="V256" s="2">
        <f t="shared" si="69"/>
        <v>0</v>
      </c>
      <c r="W256" s="2">
        <f t="shared" si="69"/>
        <v>0</v>
      </c>
      <c r="X256" s="2">
        <f t="shared" si="69"/>
        <v>0</v>
      </c>
      <c r="Y256" s="2">
        <f t="shared" si="69"/>
        <v>0</v>
      </c>
      <c r="Z256" s="5"/>
      <c r="AA256" s="2">
        <f>AA257+AA258+AA259</f>
        <v>0</v>
      </c>
    </row>
    <row r="257" spans="1:27" ht="13.5" customHeight="1">
      <c r="A257" s="2"/>
      <c r="B257" s="2"/>
      <c r="C257" s="11"/>
      <c r="D257" s="3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5"/>
      <c r="AA257" s="2"/>
    </row>
    <row r="258" spans="1:27" ht="12.75" customHeight="1">
      <c r="A258" s="2"/>
      <c r="B258" s="2"/>
      <c r="C258" s="11"/>
      <c r="D258" s="3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5"/>
      <c r="AA258" s="2"/>
    </row>
    <row r="259" spans="1:27" ht="12.75" customHeight="1">
      <c r="A259" s="2"/>
      <c r="B259" s="2"/>
      <c r="C259" s="11"/>
      <c r="D259" s="3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5"/>
      <c r="AA259" s="2"/>
    </row>
    <row r="260" spans="1:27" ht="30" customHeight="1">
      <c r="A260" s="2" t="s">
        <v>83</v>
      </c>
      <c r="B260" s="2">
        <f>B261</f>
        <v>0</v>
      </c>
      <c r="C260" s="11"/>
      <c r="D260" s="3"/>
      <c r="E260" s="2">
        <f t="shared" ref="E260:Y260" si="70">E261</f>
        <v>0</v>
      </c>
      <c r="F260" s="2">
        <f t="shared" si="70"/>
        <v>0</v>
      </c>
      <c r="G260" s="2">
        <f t="shared" si="70"/>
        <v>0</v>
      </c>
      <c r="H260" s="2">
        <f t="shared" si="70"/>
        <v>0</v>
      </c>
      <c r="I260" s="2">
        <f t="shared" si="70"/>
        <v>0</v>
      </c>
      <c r="J260" s="2">
        <f t="shared" si="70"/>
        <v>0</v>
      </c>
      <c r="K260" s="2">
        <f t="shared" si="70"/>
        <v>0</v>
      </c>
      <c r="L260" s="2">
        <f t="shared" si="70"/>
        <v>0</v>
      </c>
      <c r="M260" s="2">
        <f t="shared" si="70"/>
        <v>0</v>
      </c>
      <c r="N260" s="2">
        <f t="shared" si="70"/>
        <v>0</v>
      </c>
      <c r="O260" s="2">
        <f t="shared" si="70"/>
        <v>0</v>
      </c>
      <c r="P260" s="2">
        <f t="shared" si="70"/>
        <v>0</v>
      </c>
      <c r="Q260" s="2">
        <f t="shared" si="70"/>
        <v>0</v>
      </c>
      <c r="R260" s="2">
        <f t="shared" si="70"/>
        <v>0</v>
      </c>
      <c r="S260" s="2">
        <f t="shared" si="70"/>
        <v>0</v>
      </c>
      <c r="T260" s="2">
        <f t="shared" si="70"/>
        <v>0</v>
      </c>
      <c r="U260" s="2">
        <f t="shared" si="70"/>
        <v>0</v>
      </c>
      <c r="V260" s="2">
        <f t="shared" si="70"/>
        <v>0</v>
      </c>
      <c r="W260" s="2">
        <f t="shared" si="70"/>
        <v>0</v>
      </c>
      <c r="X260" s="2">
        <f t="shared" si="70"/>
        <v>0</v>
      </c>
      <c r="Y260" s="2">
        <f t="shared" si="70"/>
        <v>0</v>
      </c>
      <c r="Z260" s="5"/>
      <c r="AA260" s="2">
        <f>AA261</f>
        <v>0</v>
      </c>
    </row>
    <row r="261" spans="1:27" ht="15" customHeight="1">
      <c r="A261" s="2" t="s">
        <v>84</v>
      </c>
      <c r="B261" s="2">
        <f>B262+B263+B264</f>
        <v>0</v>
      </c>
      <c r="C261" s="11"/>
      <c r="D261" s="3"/>
      <c r="E261" s="2">
        <f t="shared" ref="E261:Y261" si="71">E262+E263+E264</f>
        <v>0</v>
      </c>
      <c r="F261" s="2">
        <f t="shared" si="71"/>
        <v>0</v>
      </c>
      <c r="G261" s="2">
        <f t="shared" si="71"/>
        <v>0</v>
      </c>
      <c r="H261" s="2">
        <f t="shared" si="71"/>
        <v>0</v>
      </c>
      <c r="I261" s="2">
        <f t="shared" si="71"/>
        <v>0</v>
      </c>
      <c r="J261" s="2">
        <f t="shared" si="71"/>
        <v>0</v>
      </c>
      <c r="K261" s="2">
        <f t="shared" si="71"/>
        <v>0</v>
      </c>
      <c r="L261" s="2">
        <f t="shared" si="71"/>
        <v>0</v>
      </c>
      <c r="M261" s="2">
        <f t="shared" si="71"/>
        <v>0</v>
      </c>
      <c r="N261" s="2">
        <f t="shared" si="71"/>
        <v>0</v>
      </c>
      <c r="O261" s="2">
        <f t="shared" si="71"/>
        <v>0</v>
      </c>
      <c r="P261" s="2">
        <f t="shared" si="71"/>
        <v>0</v>
      </c>
      <c r="Q261" s="2">
        <f t="shared" si="71"/>
        <v>0</v>
      </c>
      <c r="R261" s="2">
        <f t="shared" si="71"/>
        <v>0</v>
      </c>
      <c r="S261" s="2">
        <f t="shared" si="71"/>
        <v>0</v>
      </c>
      <c r="T261" s="2">
        <f t="shared" si="71"/>
        <v>0</v>
      </c>
      <c r="U261" s="2">
        <f t="shared" si="71"/>
        <v>0</v>
      </c>
      <c r="V261" s="2">
        <f t="shared" si="71"/>
        <v>0</v>
      </c>
      <c r="W261" s="2">
        <f t="shared" si="71"/>
        <v>0</v>
      </c>
      <c r="X261" s="2">
        <f t="shared" si="71"/>
        <v>0</v>
      </c>
      <c r="Y261" s="2">
        <f t="shared" si="71"/>
        <v>0</v>
      </c>
      <c r="Z261" s="5"/>
      <c r="AA261" s="2">
        <f>AA262+AA263+AA264</f>
        <v>0</v>
      </c>
    </row>
    <row r="262" spans="1:27" ht="15" customHeight="1">
      <c r="A262" s="2"/>
      <c r="B262" s="2"/>
      <c r="C262" s="11"/>
      <c r="D262" s="3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5"/>
      <c r="AA262" s="2"/>
    </row>
    <row r="263" spans="1:27" ht="15" customHeight="1">
      <c r="A263" s="2"/>
      <c r="B263" s="2"/>
      <c r="C263" s="11"/>
      <c r="D263" s="3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5"/>
      <c r="AA263" s="2"/>
    </row>
    <row r="264" spans="1:27" ht="15" customHeight="1">
      <c r="A264" s="2"/>
      <c r="B264" s="2"/>
      <c r="C264" s="11"/>
      <c r="D264" s="3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5"/>
      <c r="AA264" s="2"/>
    </row>
    <row r="265" spans="1:27" ht="45" customHeight="1">
      <c r="A265" s="2" t="s">
        <v>85</v>
      </c>
      <c r="B265" s="2">
        <f>B266+B270+B274+B278+B282+B286+B290</f>
        <v>0</v>
      </c>
      <c r="C265" s="11"/>
      <c r="D265" s="3"/>
      <c r="E265" s="2">
        <f t="shared" ref="E265:Y265" si="72">E266+E270+E274+E278+E282+E286+E290</f>
        <v>0</v>
      </c>
      <c r="F265" s="2">
        <f t="shared" si="72"/>
        <v>0</v>
      </c>
      <c r="G265" s="2">
        <f t="shared" si="72"/>
        <v>0</v>
      </c>
      <c r="H265" s="2">
        <f t="shared" si="72"/>
        <v>0</v>
      </c>
      <c r="I265" s="2">
        <f t="shared" si="72"/>
        <v>0</v>
      </c>
      <c r="J265" s="2">
        <f t="shared" si="72"/>
        <v>0</v>
      </c>
      <c r="K265" s="2">
        <f t="shared" si="72"/>
        <v>0</v>
      </c>
      <c r="L265" s="2">
        <f t="shared" si="72"/>
        <v>0</v>
      </c>
      <c r="M265" s="2">
        <f t="shared" si="72"/>
        <v>0</v>
      </c>
      <c r="N265" s="2">
        <f t="shared" si="72"/>
        <v>0</v>
      </c>
      <c r="O265" s="2">
        <f t="shared" si="72"/>
        <v>0</v>
      </c>
      <c r="P265" s="2">
        <f t="shared" si="72"/>
        <v>0</v>
      </c>
      <c r="Q265" s="2">
        <f t="shared" si="72"/>
        <v>0</v>
      </c>
      <c r="R265" s="2">
        <f t="shared" si="72"/>
        <v>0</v>
      </c>
      <c r="S265" s="2">
        <f t="shared" si="72"/>
        <v>0</v>
      </c>
      <c r="T265" s="2">
        <f t="shared" si="72"/>
        <v>0</v>
      </c>
      <c r="U265" s="2">
        <f t="shared" si="72"/>
        <v>0</v>
      </c>
      <c r="V265" s="2">
        <f t="shared" si="72"/>
        <v>0</v>
      </c>
      <c r="W265" s="2">
        <f t="shared" si="72"/>
        <v>0</v>
      </c>
      <c r="X265" s="2">
        <f t="shared" si="72"/>
        <v>0</v>
      </c>
      <c r="Y265" s="2">
        <f t="shared" si="72"/>
        <v>0</v>
      </c>
      <c r="Z265" s="5"/>
      <c r="AA265" s="2">
        <f>AA266+AA270+AA274+AA278+AA282+AA286+AA290</f>
        <v>0</v>
      </c>
    </row>
    <row r="266" spans="1:27" ht="15" customHeight="1">
      <c r="A266" s="2" t="s">
        <v>86</v>
      </c>
      <c r="B266" s="2">
        <f>B267+B268+B269</f>
        <v>0</v>
      </c>
      <c r="C266" s="11"/>
      <c r="D266" s="3"/>
      <c r="E266" s="2">
        <f t="shared" ref="E266:Y266" si="73">E267+E268+E269</f>
        <v>0</v>
      </c>
      <c r="F266" s="2">
        <f t="shared" si="73"/>
        <v>0</v>
      </c>
      <c r="G266" s="2">
        <f t="shared" si="73"/>
        <v>0</v>
      </c>
      <c r="H266" s="2">
        <f t="shared" si="73"/>
        <v>0</v>
      </c>
      <c r="I266" s="2">
        <f t="shared" si="73"/>
        <v>0</v>
      </c>
      <c r="J266" s="2">
        <f t="shared" si="73"/>
        <v>0</v>
      </c>
      <c r="K266" s="2">
        <f t="shared" si="73"/>
        <v>0</v>
      </c>
      <c r="L266" s="2">
        <f t="shared" si="73"/>
        <v>0</v>
      </c>
      <c r="M266" s="2">
        <f t="shared" si="73"/>
        <v>0</v>
      </c>
      <c r="N266" s="2">
        <f t="shared" si="73"/>
        <v>0</v>
      </c>
      <c r="O266" s="2">
        <f t="shared" si="73"/>
        <v>0</v>
      </c>
      <c r="P266" s="2">
        <f t="shared" si="73"/>
        <v>0</v>
      </c>
      <c r="Q266" s="2">
        <f t="shared" si="73"/>
        <v>0</v>
      </c>
      <c r="R266" s="2">
        <f t="shared" si="73"/>
        <v>0</v>
      </c>
      <c r="S266" s="2">
        <f t="shared" si="73"/>
        <v>0</v>
      </c>
      <c r="T266" s="2">
        <f t="shared" si="73"/>
        <v>0</v>
      </c>
      <c r="U266" s="2">
        <f t="shared" si="73"/>
        <v>0</v>
      </c>
      <c r="V266" s="2">
        <f t="shared" si="73"/>
        <v>0</v>
      </c>
      <c r="W266" s="2">
        <f t="shared" si="73"/>
        <v>0</v>
      </c>
      <c r="X266" s="2">
        <f t="shared" si="73"/>
        <v>0</v>
      </c>
      <c r="Y266" s="2">
        <f t="shared" si="73"/>
        <v>0</v>
      </c>
      <c r="Z266" s="5"/>
      <c r="AA266" s="2">
        <f>AA267+AA268+AA269</f>
        <v>0</v>
      </c>
    </row>
    <row r="267" spans="1:27" ht="15" customHeight="1">
      <c r="A267" s="2"/>
      <c r="B267" s="2"/>
      <c r="C267" s="11"/>
      <c r="D267" s="3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5"/>
      <c r="AA267" s="2"/>
    </row>
    <row r="268" spans="1:27" ht="15" customHeight="1">
      <c r="A268" s="2"/>
      <c r="B268" s="2"/>
      <c r="C268" s="11"/>
      <c r="D268" s="3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5"/>
      <c r="AA268" s="2"/>
    </row>
    <row r="269" spans="1:27" ht="15" customHeight="1">
      <c r="A269" s="2"/>
      <c r="B269" s="2"/>
      <c r="C269" s="11"/>
      <c r="D269" s="3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5"/>
      <c r="AA269" s="2"/>
    </row>
    <row r="270" spans="1:27" ht="15" customHeight="1">
      <c r="A270" s="2" t="s">
        <v>87</v>
      </c>
      <c r="B270" s="2">
        <f>B271+B272+B273</f>
        <v>0</v>
      </c>
      <c r="C270" s="11"/>
      <c r="D270" s="3"/>
      <c r="E270" s="2">
        <f t="shared" ref="E270:Y270" si="74">E271+E272+E273</f>
        <v>0</v>
      </c>
      <c r="F270" s="2">
        <f t="shared" si="74"/>
        <v>0</v>
      </c>
      <c r="G270" s="2">
        <f t="shared" si="74"/>
        <v>0</v>
      </c>
      <c r="H270" s="2">
        <f t="shared" si="74"/>
        <v>0</v>
      </c>
      <c r="I270" s="2">
        <f t="shared" si="74"/>
        <v>0</v>
      </c>
      <c r="J270" s="2">
        <f t="shared" si="74"/>
        <v>0</v>
      </c>
      <c r="K270" s="2">
        <f t="shared" si="74"/>
        <v>0</v>
      </c>
      <c r="L270" s="2">
        <f t="shared" si="74"/>
        <v>0</v>
      </c>
      <c r="M270" s="2">
        <f t="shared" si="74"/>
        <v>0</v>
      </c>
      <c r="N270" s="2">
        <f t="shared" si="74"/>
        <v>0</v>
      </c>
      <c r="O270" s="2">
        <f t="shared" si="74"/>
        <v>0</v>
      </c>
      <c r="P270" s="2">
        <f t="shared" si="74"/>
        <v>0</v>
      </c>
      <c r="Q270" s="2">
        <f t="shared" si="74"/>
        <v>0</v>
      </c>
      <c r="R270" s="2">
        <f t="shared" si="74"/>
        <v>0</v>
      </c>
      <c r="S270" s="2">
        <f t="shared" si="74"/>
        <v>0</v>
      </c>
      <c r="T270" s="2">
        <f t="shared" si="74"/>
        <v>0</v>
      </c>
      <c r="U270" s="2">
        <f t="shared" si="74"/>
        <v>0</v>
      </c>
      <c r="V270" s="2">
        <f t="shared" si="74"/>
        <v>0</v>
      </c>
      <c r="W270" s="2">
        <f t="shared" si="74"/>
        <v>0</v>
      </c>
      <c r="X270" s="2">
        <f t="shared" si="74"/>
        <v>0</v>
      </c>
      <c r="Y270" s="2">
        <f t="shared" si="74"/>
        <v>0</v>
      </c>
      <c r="Z270" s="5"/>
      <c r="AA270" s="2">
        <f>AA271+AA272+AA273</f>
        <v>0</v>
      </c>
    </row>
    <row r="271" spans="1:27" ht="15" customHeight="1">
      <c r="A271" s="2"/>
      <c r="B271" s="2"/>
      <c r="C271" s="11"/>
      <c r="D271" s="3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5"/>
      <c r="AA271" s="2"/>
    </row>
    <row r="272" spans="1:27" ht="15" customHeight="1">
      <c r="A272" s="2"/>
      <c r="B272" s="2"/>
      <c r="C272" s="11"/>
      <c r="D272" s="3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5"/>
      <c r="AA272" s="2"/>
    </row>
    <row r="273" spans="1:27" ht="15" customHeight="1">
      <c r="A273" s="2"/>
      <c r="B273" s="2"/>
      <c r="C273" s="11"/>
      <c r="D273" s="3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5"/>
      <c r="AA273" s="2"/>
    </row>
    <row r="274" spans="1:27" ht="45" customHeight="1">
      <c r="A274" s="2" t="s">
        <v>88</v>
      </c>
      <c r="B274" s="2">
        <f>B275+B276+B277</f>
        <v>0</v>
      </c>
      <c r="C274" s="11"/>
      <c r="D274" s="3"/>
      <c r="E274" s="2">
        <f t="shared" ref="E274:Y274" si="75">E275+E276+E277</f>
        <v>0</v>
      </c>
      <c r="F274" s="2">
        <f t="shared" si="75"/>
        <v>0</v>
      </c>
      <c r="G274" s="2">
        <f t="shared" si="75"/>
        <v>0</v>
      </c>
      <c r="H274" s="2">
        <f t="shared" si="75"/>
        <v>0</v>
      </c>
      <c r="I274" s="2">
        <f t="shared" si="75"/>
        <v>0</v>
      </c>
      <c r="J274" s="2">
        <f t="shared" si="75"/>
        <v>0</v>
      </c>
      <c r="K274" s="2">
        <f t="shared" si="75"/>
        <v>0</v>
      </c>
      <c r="L274" s="2">
        <f t="shared" si="75"/>
        <v>0</v>
      </c>
      <c r="M274" s="2">
        <f t="shared" si="75"/>
        <v>0</v>
      </c>
      <c r="N274" s="2">
        <f t="shared" si="75"/>
        <v>0</v>
      </c>
      <c r="O274" s="2">
        <f t="shared" si="75"/>
        <v>0</v>
      </c>
      <c r="P274" s="2">
        <f t="shared" si="75"/>
        <v>0</v>
      </c>
      <c r="Q274" s="2">
        <f t="shared" si="75"/>
        <v>0</v>
      </c>
      <c r="R274" s="2">
        <f t="shared" si="75"/>
        <v>0</v>
      </c>
      <c r="S274" s="2">
        <f t="shared" si="75"/>
        <v>0</v>
      </c>
      <c r="T274" s="2">
        <f t="shared" si="75"/>
        <v>0</v>
      </c>
      <c r="U274" s="2">
        <f t="shared" si="75"/>
        <v>0</v>
      </c>
      <c r="V274" s="2">
        <f t="shared" si="75"/>
        <v>0</v>
      </c>
      <c r="W274" s="2">
        <f t="shared" si="75"/>
        <v>0</v>
      </c>
      <c r="X274" s="2">
        <f t="shared" si="75"/>
        <v>0</v>
      </c>
      <c r="Y274" s="2">
        <f t="shared" si="75"/>
        <v>0</v>
      </c>
      <c r="Z274" s="5"/>
      <c r="AA274" s="2">
        <f>AA275+AA276+AA277</f>
        <v>0</v>
      </c>
    </row>
    <row r="275" spans="1:27" ht="14.25" customHeight="1">
      <c r="A275" s="2"/>
      <c r="B275" s="2"/>
      <c r="C275" s="11"/>
      <c r="D275" s="3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5"/>
      <c r="AA275" s="2"/>
    </row>
    <row r="276" spans="1:27" ht="12.75" customHeight="1">
      <c r="A276" s="2"/>
      <c r="B276" s="2"/>
      <c r="C276" s="11"/>
      <c r="D276" s="3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5"/>
      <c r="AA276" s="2"/>
    </row>
    <row r="277" spans="1:27" ht="13.5" customHeight="1">
      <c r="A277" s="2"/>
      <c r="B277" s="2"/>
      <c r="C277" s="11"/>
      <c r="D277" s="3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5"/>
      <c r="AA277" s="2"/>
    </row>
    <row r="278" spans="1:27" ht="15" customHeight="1">
      <c r="A278" s="2" t="s">
        <v>89</v>
      </c>
      <c r="B278" s="2">
        <f>B279+B280+B281</f>
        <v>0</v>
      </c>
      <c r="C278" s="11"/>
      <c r="D278" s="3"/>
      <c r="E278" s="2">
        <f t="shared" ref="E278:Y278" si="76">E279+E280+E281</f>
        <v>0</v>
      </c>
      <c r="F278" s="2">
        <f t="shared" si="76"/>
        <v>0</v>
      </c>
      <c r="G278" s="2">
        <f t="shared" si="76"/>
        <v>0</v>
      </c>
      <c r="H278" s="2">
        <f t="shared" si="76"/>
        <v>0</v>
      </c>
      <c r="I278" s="2">
        <f t="shared" si="76"/>
        <v>0</v>
      </c>
      <c r="J278" s="2">
        <f t="shared" si="76"/>
        <v>0</v>
      </c>
      <c r="K278" s="2">
        <f t="shared" si="76"/>
        <v>0</v>
      </c>
      <c r="L278" s="2">
        <f t="shared" si="76"/>
        <v>0</v>
      </c>
      <c r="M278" s="2">
        <f t="shared" si="76"/>
        <v>0</v>
      </c>
      <c r="N278" s="2">
        <f t="shared" si="76"/>
        <v>0</v>
      </c>
      <c r="O278" s="2">
        <f t="shared" si="76"/>
        <v>0</v>
      </c>
      <c r="P278" s="2">
        <f t="shared" si="76"/>
        <v>0</v>
      </c>
      <c r="Q278" s="2">
        <f t="shared" si="76"/>
        <v>0</v>
      </c>
      <c r="R278" s="2">
        <f t="shared" si="76"/>
        <v>0</v>
      </c>
      <c r="S278" s="2">
        <f t="shared" si="76"/>
        <v>0</v>
      </c>
      <c r="T278" s="2">
        <f t="shared" si="76"/>
        <v>0</v>
      </c>
      <c r="U278" s="2">
        <f t="shared" si="76"/>
        <v>0</v>
      </c>
      <c r="V278" s="2">
        <f t="shared" si="76"/>
        <v>0</v>
      </c>
      <c r="W278" s="2">
        <f t="shared" si="76"/>
        <v>0</v>
      </c>
      <c r="X278" s="2">
        <f t="shared" si="76"/>
        <v>0</v>
      </c>
      <c r="Y278" s="2">
        <f t="shared" si="76"/>
        <v>0</v>
      </c>
      <c r="Z278" s="5"/>
      <c r="AA278" s="2">
        <f>AA279+AA280+AA281</f>
        <v>0</v>
      </c>
    </row>
    <row r="279" spans="1:27" ht="15" customHeight="1">
      <c r="A279" s="2"/>
      <c r="B279" s="2"/>
      <c r="C279" s="11"/>
      <c r="D279" s="3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5"/>
      <c r="AA279" s="2"/>
    </row>
    <row r="280" spans="1:27" ht="15" customHeight="1">
      <c r="A280" s="2"/>
      <c r="B280" s="2"/>
      <c r="C280" s="11"/>
      <c r="D280" s="3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5"/>
      <c r="AA280" s="2"/>
    </row>
    <row r="281" spans="1:27" ht="15" customHeight="1">
      <c r="A281" s="2"/>
      <c r="B281" s="2"/>
      <c r="C281" s="11"/>
      <c r="D281" s="3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5"/>
      <c r="AA281" s="2"/>
    </row>
    <row r="282" spans="1:27" ht="30" customHeight="1">
      <c r="A282" s="2" t="s">
        <v>90</v>
      </c>
      <c r="B282" s="2">
        <f>B283+B284+B285</f>
        <v>0</v>
      </c>
      <c r="C282" s="11"/>
      <c r="D282" s="3"/>
      <c r="E282" s="2">
        <f t="shared" ref="E282:Y282" si="77">E283+E284+E285</f>
        <v>0</v>
      </c>
      <c r="F282" s="2">
        <f t="shared" si="77"/>
        <v>0</v>
      </c>
      <c r="G282" s="2">
        <f t="shared" si="77"/>
        <v>0</v>
      </c>
      <c r="H282" s="2">
        <f t="shared" si="77"/>
        <v>0</v>
      </c>
      <c r="I282" s="2">
        <f t="shared" si="77"/>
        <v>0</v>
      </c>
      <c r="J282" s="2">
        <f t="shared" si="77"/>
        <v>0</v>
      </c>
      <c r="K282" s="2">
        <f t="shared" si="77"/>
        <v>0</v>
      </c>
      <c r="L282" s="2">
        <f t="shared" si="77"/>
        <v>0</v>
      </c>
      <c r="M282" s="2">
        <f t="shared" si="77"/>
        <v>0</v>
      </c>
      <c r="N282" s="2">
        <f t="shared" si="77"/>
        <v>0</v>
      </c>
      <c r="O282" s="2">
        <f t="shared" si="77"/>
        <v>0</v>
      </c>
      <c r="P282" s="2">
        <f t="shared" si="77"/>
        <v>0</v>
      </c>
      <c r="Q282" s="2">
        <f t="shared" si="77"/>
        <v>0</v>
      </c>
      <c r="R282" s="2">
        <f t="shared" si="77"/>
        <v>0</v>
      </c>
      <c r="S282" s="2">
        <f t="shared" si="77"/>
        <v>0</v>
      </c>
      <c r="T282" s="2">
        <f t="shared" si="77"/>
        <v>0</v>
      </c>
      <c r="U282" s="2">
        <f t="shared" si="77"/>
        <v>0</v>
      </c>
      <c r="V282" s="2">
        <f t="shared" si="77"/>
        <v>0</v>
      </c>
      <c r="W282" s="2">
        <f t="shared" si="77"/>
        <v>0</v>
      </c>
      <c r="X282" s="2">
        <f t="shared" si="77"/>
        <v>0</v>
      </c>
      <c r="Y282" s="2">
        <f t="shared" si="77"/>
        <v>0</v>
      </c>
      <c r="Z282" s="5"/>
      <c r="AA282" s="2">
        <f>AA283+AA284+AA285</f>
        <v>0</v>
      </c>
    </row>
    <row r="283" spans="1:27" ht="13.5" customHeight="1">
      <c r="A283" s="2"/>
      <c r="B283" s="2"/>
      <c r="C283" s="11"/>
      <c r="D283" s="3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5"/>
      <c r="AA283" s="2"/>
    </row>
    <row r="284" spans="1:27" ht="15" customHeight="1">
      <c r="A284" s="2"/>
      <c r="B284" s="2"/>
      <c r="C284" s="11"/>
      <c r="D284" s="3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5"/>
      <c r="AA284" s="2"/>
    </row>
    <row r="285" spans="1:27" ht="13.5" customHeight="1">
      <c r="A285" s="2"/>
      <c r="B285" s="2"/>
      <c r="C285" s="11"/>
      <c r="D285" s="3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5"/>
      <c r="AA285" s="2"/>
    </row>
    <row r="286" spans="1:27" ht="30" customHeight="1">
      <c r="A286" s="2" t="s">
        <v>91</v>
      </c>
      <c r="B286" s="2">
        <f>B287+B288+B289</f>
        <v>0</v>
      </c>
      <c r="C286" s="11"/>
      <c r="D286" s="3"/>
      <c r="E286" s="2">
        <f t="shared" ref="E286:Y286" si="78">E287+E288+E289</f>
        <v>0</v>
      </c>
      <c r="F286" s="2">
        <f t="shared" si="78"/>
        <v>0</v>
      </c>
      <c r="G286" s="2">
        <f t="shared" si="78"/>
        <v>0</v>
      </c>
      <c r="H286" s="2">
        <f t="shared" si="78"/>
        <v>0</v>
      </c>
      <c r="I286" s="2">
        <f t="shared" si="78"/>
        <v>0</v>
      </c>
      <c r="J286" s="2">
        <f t="shared" si="78"/>
        <v>0</v>
      </c>
      <c r="K286" s="2">
        <f t="shared" si="78"/>
        <v>0</v>
      </c>
      <c r="L286" s="2">
        <f t="shared" si="78"/>
        <v>0</v>
      </c>
      <c r="M286" s="2">
        <f t="shared" si="78"/>
        <v>0</v>
      </c>
      <c r="N286" s="2">
        <f t="shared" si="78"/>
        <v>0</v>
      </c>
      <c r="O286" s="2">
        <f t="shared" si="78"/>
        <v>0</v>
      </c>
      <c r="P286" s="2">
        <f t="shared" si="78"/>
        <v>0</v>
      </c>
      <c r="Q286" s="2">
        <f t="shared" si="78"/>
        <v>0</v>
      </c>
      <c r="R286" s="2">
        <f t="shared" si="78"/>
        <v>0</v>
      </c>
      <c r="S286" s="2">
        <f t="shared" si="78"/>
        <v>0</v>
      </c>
      <c r="T286" s="2">
        <f t="shared" si="78"/>
        <v>0</v>
      </c>
      <c r="U286" s="2">
        <f t="shared" si="78"/>
        <v>0</v>
      </c>
      <c r="V286" s="2">
        <f t="shared" si="78"/>
        <v>0</v>
      </c>
      <c r="W286" s="2">
        <f t="shared" si="78"/>
        <v>0</v>
      </c>
      <c r="X286" s="2">
        <f t="shared" si="78"/>
        <v>0</v>
      </c>
      <c r="Y286" s="2">
        <f t="shared" si="78"/>
        <v>0</v>
      </c>
      <c r="Z286" s="5"/>
      <c r="AA286" s="2">
        <f>AA287+AA288+AA289</f>
        <v>0</v>
      </c>
    </row>
    <row r="287" spans="1:27" ht="13.5" customHeight="1">
      <c r="A287" s="2"/>
      <c r="B287" s="2"/>
      <c r="C287" s="11"/>
      <c r="D287" s="3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5"/>
      <c r="AA287" s="2"/>
    </row>
    <row r="288" spans="1:27" ht="13.5" customHeight="1">
      <c r="A288" s="2"/>
      <c r="B288" s="2"/>
      <c r="C288" s="11"/>
      <c r="D288" s="3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5"/>
      <c r="AA288" s="2"/>
    </row>
    <row r="289" spans="1:27" ht="12.75" customHeight="1">
      <c r="A289" s="2"/>
      <c r="B289" s="2"/>
      <c r="C289" s="11"/>
      <c r="D289" s="3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5"/>
      <c r="AA289" s="2"/>
    </row>
    <row r="290" spans="1:27" ht="15" customHeight="1">
      <c r="A290" s="2" t="s">
        <v>92</v>
      </c>
      <c r="B290" s="2">
        <f>B291+B292+B293</f>
        <v>0</v>
      </c>
      <c r="C290" s="11"/>
      <c r="D290" s="3"/>
      <c r="E290" s="2">
        <f t="shared" ref="E290:Y290" si="79">E291+E292+E293</f>
        <v>0</v>
      </c>
      <c r="F290" s="2">
        <f t="shared" si="79"/>
        <v>0</v>
      </c>
      <c r="G290" s="2">
        <f t="shared" si="79"/>
        <v>0</v>
      </c>
      <c r="H290" s="2">
        <f t="shared" si="79"/>
        <v>0</v>
      </c>
      <c r="I290" s="2">
        <f t="shared" si="79"/>
        <v>0</v>
      </c>
      <c r="J290" s="2">
        <f t="shared" si="79"/>
        <v>0</v>
      </c>
      <c r="K290" s="2">
        <f t="shared" si="79"/>
        <v>0</v>
      </c>
      <c r="L290" s="2">
        <f t="shared" si="79"/>
        <v>0</v>
      </c>
      <c r="M290" s="2">
        <f t="shared" si="79"/>
        <v>0</v>
      </c>
      <c r="N290" s="2">
        <f t="shared" si="79"/>
        <v>0</v>
      </c>
      <c r="O290" s="2">
        <f t="shared" si="79"/>
        <v>0</v>
      </c>
      <c r="P290" s="2">
        <f t="shared" si="79"/>
        <v>0</v>
      </c>
      <c r="Q290" s="2">
        <f t="shared" si="79"/>
        <v>0</v>
      </c>
      <c r="R290" s="2">
        <f t="shared" si="79"/>
        <v>0</v>
      </c>
      <c r="S290" s="2">
        <f t="shared" si="79"/>
        <v>0</v>
      </c>
      <c r="T290" s="2">
        <f t="shared" si="79"/>
        <v>0</v>
      </c>
      <c r="U290" s="2">
        <f t="shared" si="79"/>
        <v>0</v>
      </c>
      <c r="V290" s="2">
        <f t="shared" si="79"/>
        <v>0</v>
      </c>
      <c r="W290" s="2">
        <f t="shared" si="79"/>
        <v>0</v>
      </c>
      <c r="X290" s="2">
        <f t="shared" si="79"/>
        <v>0</v>
      </c>
      <c r="Y290" s="2">
        <f t="shared" si="79"/>
        <v>0</v>
      </c>
      <c r="Z290" s="5"/>
      <c r="AA290" s="2">
        <f>AA291+AA292+AA293</f>
        <v>0</v>
      </c>
    </row>
    <row r="291" spans="1:27" ht="15" customHeight="1">
      <c r="A291" s="2"/>
      <c r="B291" s="2"/>
      <c r="C291" s="11"/>
      <c r="D291" s="3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5"/>
      <c r="AA291" s="2"/>
    </row>
    <row r="292" spans="1:27" ht="15" customHeight="1">
      <c r="A292" s="2"/>
      <c r="B292" s="2"/>
      <c r="C292" s="11"/>
      <c r="D292" s="3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5"/>
      <c r="AA292" s="2"/>
    </row>
    <row r="293" spans="1:27" ht="15" customHeight="1">
      <c r="A293" s="2"/>
      <c r="B293" s="2"/>
      <c r="C293" s="11"/>
      <c r="D293" s="3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5"/>
      <c r="AA293" s="2"/>
    </row>
    <row r="294" spans="1:27" ht="45" customHeight="1">
      <c r="A294" s="2" t="s">
        <v>93</v>
      </c>
      <c r="B294" s="2">
        <f>B295+B299+B303+B307+B311+B315</f>
        <v>0</v>
      </c>
      <c r="C294" s="11"/>
      <c r="D294" s="3"/>
      <c r="E294" s="2">
        <f t="shared" ref="E294:Y294" si="80">E295+E299+E303+E307+E311+E315</f>
        <v>0</v>
      </c>
      <c r="F294" s="2">
        <f t="shared" si="80"/>
        <v>0</v>
      </c>
      <c r="G294" s="2">
        <f t="shared" si="80"/>
        <v>0</v>
      </c>
      <c r="H294" s="2">
        <f t="shared" si="80"/>
        <v>0</v>
      </c>
      <c r="I294" s="2">
        <f t="shared" si="80"/>
        <v>0</v>
      </c>
      <c r="J294" s="2">
        <f t="shared" si="80"/>
        <v>0</v>
      </c>
      <c r="K294" s="2">
        <f t="shared" si="80"/>
        <v>0</v>
      </c>
      <c r="L294" s="2">
        <f t="shared" si="80"/>
        <v>0</v>
      </c>
      <c r="M294" s="2">
        <f t="shared" si="80"/>
        <v>0</v>
      </c>
      <c r="N294" s="2">
        <f t="shared" si="80"/>
        <v>0</v>
      </c>
      <c r="O294" s="2">
        <f t="shared" si="80"/>
        <v>0</v>
      </c>
      <c r="P294" s="2">
        <f t="shared" si="80"/>
        <v>0</v>
      </c>
      <c r="Q294" s="2">
        <f t="shared" si="80"/>
        <v>0</v>
      </c>
      <c r="R294" s="2">
        <f t="shared" si="80"/>
        <v>0</v>
      </c>
      <c r="S294" s="2">
        <f t="shared" si="80"/>
        <v>0</v>
      </c>
      <c r="T294" s="2">
        <f t="shared" si="80"/>
        <v>0</v>
      </c>
      <c r="U294" s="2">
        <f t="shared" si="80"/>
        <v>0</v>
      </c>
      <c r="V294" s="2">
        <f t="shared" si="80"/>
        <v>0</v>
      </c>
      <c r="W294" s="2">
        <f t="shared" si="80"/>
        <v>0</v>
      </c>
      <c r="X294" s="2">
        <f t="shared" si="80"/>
        <v>0</v>
      </c>
      <c r="Y294" s="2">
        <f t="shared" si="80"/>
        <v>0</v>
      </c>
      <c r="Z294" s="5"/>
      <c r="AA294" s="2">
        <f>AA295+AA299+AA303+AA307+AA311+AA315</f>
        <v>0</v>
      </c>
    </row>
    <row r="295" spans="1:27" ht="15" customHeight="1">
      <c r="A295" s="2" t="s">
        <v>94</v>
      </c>
      <c r="B295" s="2">
        <f>B296+B297+B298</f>
        <v>0</v>
      </c>
      <c r="C295" s="11"/>
      <c r="D295" s="3"/>
      <c r="E295" s="2">
        <f t="shared" ref="E295:Y295" si="81">E296+E297+E298</f>
        <v>0</v>
      </c>
      <c r="F295" s="2">
        <f t="shared" si="81"/>
        <v>0</v>
      </c>
      <c r="G295" s="2">
        <f t="shared" si="81"/>
        <v>0</v>
      </c>
      <c r="H295" s="2">
        <f t="shared" si="81"/>
        <v>0</v>
      </c>
      <c r="I295" s="2">
        <f t="shared" si="81"/>
        <v>0</v>
      </c>
      <c r="J295" s="2">
        <f t="shared" si="81"/>
        <v>0</v>
      </c>
      <c r="K295" s="2">
        <f t="shared" si="81"/>
        <v>0</v>
      </c>
      <c r="L295" s="2">
        <f t="shared" si="81"/>
        <v>0</v>
      </c>
      <c r="M295" s="2">
        <f t="shared" si="81"/>
        <v>0</v>
      </c>
      <c r="N295" s="2">
        <f t="shared" si="81"/>
        <v>0</v>
      </c>
      <c r="O295" s="2">
        <f t="shared" si="81"/>
        <v>0</v>
      </c>
      <c r="P295" s="2">
        <f t="shared" si="81"/>
        <v>0</v>
      </c>
      <c r="Q295" s="2">
        <f t="shared" si="81"/>
        <v>0</v>
      </c>
      <c r="R295" s="2">
        <f t="shared" si="81"/>
        <v>0</v>
      </c>
      <c r="S295" s="2">
        <f t="shared" si="81"/>
        <v>0</v>
      </c>
      <c r="T295" s="2">
        <f t="shared" si="81"/>
        <v>0</v>
      </c>
      <c r="U295" s="2">
        <f t="shared" si="81"/>
        <v>0</v>
      </c>
      <c r="V295" s="2">
        <f t="shared" si="81"/>
        <v>0</v>
      </c>
      <c r="W295" s="2">
        <f t="shared" si="81"/>
        <v>0</v>
      </c>
      <c r="X295" s="2">
        <f t="shared" si="81"/>
        <v>0</v>
      </c>
      <c r="Y295" s="2">
        <f t="shared" si="81"/>
        <v>0</v>
      </c>
      <c r="Z295" s="5"/>
      <c r="AA295" s="2">
        <f>AA296+AA297+AA298</f>
        <v>0</v>
      </c>
    </row>
    <row r="296" spans="1:27" ht="15" customHeight="1">
      <c r="A296" s="2"/>
      <c r="B296" s="2"/>
      <c r="C296" s="11"/>
      <c r="D296" s="3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5"/>
      <c r="AA296" s="2"/>
    </row>
    <row r="297" spans="1:27" ht="15" customHeight="1">
      <c r="A297" s="2"/>
      <c r="B297" s="2"/>
      <c r="C297" s="11"/>
      <c r="D297" s="3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5"/>
      <c r="AA297" s="2"/>
    </row>
    <row r="298" spans="1:27" ht="15" customHeight="1">
      <c r="A298" s="2"/>
      <c r="B298" s="2"/>
      <c r="C298" s="11"/>
      <c r="D298" s="3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5"/>
      <c r="AA298" s="2"/>
    </row>
    <row r="299" spans="1:27" ht="15" customHeight="1">
      <c r="A299" s="2" t="s">
        <v>95</v>
      </c>
      <c r="B299" s="2">
        <f>B300+B301+B302</f>
        <v>0</v>
      </c>
      <c r="C299" s="11"/>
      <c r="D299" s="3"/>
      <c r="E299" s="2">
        <f t="shared" ref="E299:Y299" si="82">E300+E301+E302</f>
        <v>0</v>
      </c>
      <c r="F299" s="2">
        <f t="shared" si="82"/>
        <v>0</v>
      </c>
      <c r="G299" s="2">
        <f t="shared" si="82"/>
        <v>0</v>
      </c>
      <c r="H299" s="2">
        <f t="shared" si="82"/>
        <v>0</v>
      </c>
      <c r="I299" s="2">
        <f t="shared" si="82"/>
        <v>0</v>
      </c>
      <c r="J299" s="2">
        <f t="shared" si="82"/>
        <v>0</v>
      </c>
      <c r="K299" s="2">
        <f t="shared" si="82"/>
        <v>0</v>
      </c>
      <c r="L299" s="2">
        <f t="shared" si="82"/>
        <v>0</v>
      </c>
      <c r="M299" s="2">
        <f t="shared" si="82"/>
        <v>0</v>
      </c>
      <c r="N299" s="2">
        <f t="shared" si="82"/>
        <v>0</v>
      </c>
      <c r="O299" s="2">
        <f t="shared" si="82"/>
        <v>0</v>
      </c>
      <c r="P299" s="2">
        <f t="shared" si="82"/>
        <v>0</v>
      </c>
      <c r="Q299" s="2">
        <f t="shared" si="82"/>
        <v>0</v>
      </c>
      <c r="R299" s="2">
        <f t="shared" si="82"/>
        <v>0</v>
      </c>
      <c r="S299" s="2">
        <f t="shared" si="82"/>
        <v>0</v>
      </c>
      <c r="T299" s="2">
        <f t="shared" si="82"/>
        <v>0</v>
      </c>
      <c r="U299" s="2">
        <f t="shared" si="82"/>
        <v>0</v>
      </c>
      <c r="V299" s="2">
        <f t="shared" si="82"/>
        <v>0</v>
      </c>
      <c r="W299" s="2">
        <f t="shared" si="82"/>
        <v>0</v>
      </c>
      <c r="X299" s="2">
        <f t="shared" si="82"/>
        <v>0</v>
      </c>
      <c r="Y299" s="2">
        <f t="shared" si="82"/>
        <v>0</v>
      </c>
      <c r="Z299" s="5"/>
      <c r="AA299" s="2">
        <f>AA300+AA301+AA302</f>
        <v>0</v>
      </c>
    </row>
    <row r="300" spans="1:27" ht="15" customHeight="1">
      <c r="A300" s="2"/>
      <c r="B300" s="2"/>
      <c r="C300" s="11"/>
      <c r="D300" s="3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5"/>
      <c r="AA300" s="2"/>
    </row>
    <row r="301" spans="1:27" ht="15" customHeight="1">
      <c r="A301" s="2"/>
      <c r="B301" s="2"/>
      <c r="C301" s="11"/>
      <c r="D301" s="3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5"/>
      <c r="AA301" s="2"/>
    </row>
    <row r="302" spans="1:27" ht="15" customHeight="1">
      <c r="A302" s="2"/>
      <c r="B302" s="2"/>
      <c r="C302" s="11"/>
      <c r="D302" s="3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5"/>
      <c r="AA302" s="2"/>
    </row>
    <row r="303" spans="1:27" ht="30" customHeight="1">
      <c r="A303" s="2" t="s">
        <v>96</v>
      </c>
      <c r="B303" s="2">
        <f>B304+B305+B306</f>
        <v>0</v>
      </c>
      <c r="C303" s="11"/>
      <c r="D303" s="3"/>
      <c r="E303" s="2">
        <f t="shared" ref="E303:Y303" si="83">E304+E305+E306</f>
        <v>0</v>
      </c>
      <c r="F303" s="2">
        <f t="shared" si="83"/>
        <v>0</v>
      </c>
      <c r="G303" s="2">
        <f t="shared" si="83"/>
        <v>0</v>
      </c>
      <c r="H303" s="2">
        <f t="shared" si="83"/>
        <v>0</v>
      </c>
      <c r="I303" s="2">
        <f t="shared" si="83"/>
        <v>0</v>
      </c>
      <c r="J303" s="2">
        <f t="shared" si="83"/>
        <v>0</v>
      </c>
      <c r="K303" s="2">
        <f t="shared" si="83"/>
        <v>0</v>
      </c>
      <c r="L303" s="2">
        <f t="shared" si="83"/>
        <v>0</v>
      </c>
      <c r="M303" s="2">
        <f t="shared" si="83"/>
        <v>0</v>
      </c>
      <c r="N303" s="2">
        <f t="shared" si="83"/>
        <v>0</v>
      </c>
      <c r="O303" s="2">
        <f t="shared" si="83"/>
        <v>0</v>
      </c>
      <c r="P303" s="2">
        <f t="shared" si="83"/>
        <v>0</v>
      </c>
      <c r="Q303" s="2">
        <f t="shared" si="83"/>
        <v>0</v>
      </c>
      <c r="R303" s="2">
        <f t="shared" si="83"/>
        <v>0</v>
      </c>
      <c r="S303" s="2">
        <f t="shared" si="83"/>
        <v>0</v>
      </c>
      <c r="T303" s="2">
        <f t="shared" si="83"/>
        <v>0</v>
      </c>
      <c r="U303" s="2">
        <f t="shared" si="83"/>
        <v>0</v>
      </c>
      <c r="V303" s="2">
        <f t="shared" si="83"/>
        <v>0</v>
      </c>
      <c r="W303" s="2">
        <f t="shared" si="83"/>
        <v>0</v>
      </c>
      <c r="X303" s="2">
        <f t="shared" si="83"/>
        <v>0</v>
      </c>
      <c r="Y303" s="2">
        <f t="shared" si="83"/>
        <v>0</v>
      </c>
      <c r="Z303" s="5"/>
      <c r="AA303" s="2">
        <f>AA304+AA305+AA306</f>
        <v>0</v>
      </c>
    </row>
    <row r="304" spans="1:27" ht="13.5" customHeight="1">
      <c r="A304" s="2"/>
      <c r="B304" s="2"/>
      <c r="C304" s="11"/>
      <c r="D304" s="3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5"/>
      <c r="AA304" s="2"/>
    </row>
    <row r="305" spans="1:27" ht="13.5" customHeight="1">
      <c r="A305" s="2"/>
      <c r="B305" s="2"/>
      <c r="C305" s="11"/>
      <c r="D305" s="3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5"/>
      <c r="AA305" s="2"/>
    </row>
    <row r="306" spans="1:27" ht="13.5" customHeight="1">
      <c r="A306" s="2"/>
      <c r="B306" s="2"/>
      <c r="C306" s="11"/>
      <c r="D306" s="3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5"/>
      <c r="AA306" s="2"/>
    </row>
    <row r="307" spans="1:27" ht="30" customHeight="1">
      <c r="A307" s="2" t="s">
        <v>97</v>
      </c>
      <c r="B307" s="2">
        <f>B308+B309+B310</f>
        <v>0</v>
      </c>
      <c r="C307" s="11"/>
      <c r="D307" s="3"/>
      <c r="E307" s="2">
        <f t="shared" ref="E307:Y307" si="84">E308+E309+E310</f>
        <v>0</v>
      </c>
      <c r="F307" s="2">
        <f t="shared" si="84"/>
        <v>0</v>
      </c>
      <c r="G307" s="2">
        <f t="shared" si="84"/>
        <v>0</v>
      </c>
      <c r="H307" s="2">
        <f t="shared" si="84"/>
        <v>0</v>
      </c>
      <c r="I307" s="2">
        <f t="shared" si="84"/>
        <v>0</v>
      </c>
      <c r="J307" s="2">
        <f t="shared" si="84"/>
        <v>0</v>
      </c>
      <c r="K307" s="2">
        <f t="shared" si="84"/>
        <v>0</v>
      </c>
      <c r="L307" s="2">
        <f t="shared" si="84"/>
        <v>0</v>
      </c>
      <c r="M307" s="2">
        <f t="shared" si="84"/>
        <v>0</v>
      </c>
      <c r="N307" s="2">
        <f t="shared" si="84"/>
        <v>0</v>
      </c>
      <c r="O307" s="2">
        <f t="shared" si="84"/>
        <v>0</v>
      </c>
      <c r="P307" s="2">
        <f t="shared" si="84"/>
        <v>0</v>
      </c>
      <c r="Q307" s="2">
        <f t="shared" si="84"/>
        <v>0</v>
      </c>
      <c r="R307" s="2">
        <f t="shared" si="84"/>
        <v>0</v>
      </c>
      <c r="S307" s="2">
        <f t="shared" si="84"/>
        <v>0</v>
      </c>
      <c r="T307" s="2">
        <f t="shared" si="84"/>
        <v>0</v>
      </c>
      <c r="U307" s="2">
        <f t="shared" si="84"/>
        <v>0</v>
      </c>
      <c r="V307" s="2">
        <f t="shared" si="84"/>
        <v>0</v>
      </c>
      <c r="W307" s="2">
        <f t="shared" si="84"/>
        <v>0</v>
      </c>
      <c r="X307" s="2">
        <f t="shared" si="84"/>
        <v>0</v>
      </c>
      <c r="Y307" s="2">
        <f t="shared" si="84"/>
        <v>0</v>
      </c>
      <c r="Z307" s="5"/>
      <c r="AA307" s="2">
        <f>AA308+AA309+AA310</f>
        <v>0</v>
      </c>
    </row>
    <row r="308" spans="1:27" ht="13.5" customHeight="1">
      <c r="A308" s="2"/>
      <c r="B308" s="2"/>
      <c r="C308" s="11"/>
      <c r="D308" s="3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5"/>
      <c r="AA308" s="2"/>
    </row>
    <row r="309" spans="1:27" ht="12" customHeight="1">
      <c r="A309" s="2"/>
      <c r="B309" s="2"/>
      <c r="C309" s="11"/>
      <c r="D309" s="3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5"/>
      <c r="AA309" s="2"/>
    </row>
    <row r="310" spans="1:27" ht="15" customHeight="1">
      <c r="A310" s="2"/>
      <c r="B310" s="2"/>
      <c r="C310" s="11"/>
      <c r="D310" s="3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5"/>
      <c r="AA310" s="2"/>
    </row>
    <row r="311" spans="1:27" ht="15" customHeight="1">
      <c r="A311" s="2" t="s">
        <v>98</v>
      </c>
      <c r="B311" s="2">
        <f>B312+B313+B314</f>
        <v>0</v>
      </c>
      <c r="C311" s="11"/>
      <c r="D311" s="3"/>
      <c r="E311" s="2">
        <f t="shared" ref="E311:Y311" si="85">E312+E313+E314</f>
        <v>0</v>
      </c>
      <c r="F311" s="2">
        <f t="shared" si="85"/>
        <v>0</v>
      </c>
      <c r="G311" s="2">
        <f t="shared" si="85"/>
        <v>0</v>
      </c>
      <c r="H311" s="2">
        <f t="shared" si="85"/>
        <v>0</v>
      </c>
      <c r="I311" s="2">
        <f t="shared" si="85"/>
        <v>0</v>
      </c>
      <c r="J311" s="2">
        <f t="shared" si="85"/>
        <v>0</v>
      </c>
      <c r="K311" s="2">
        <f t="shared" si="85"/>
        <v>0</v>
      </c>
      <c r="L311" s="2">
        <f t="shared" si="85"/>
        <v>0</v>
      </c>
      <c r="M311" s="2">
        <f t="shared" si="85"/>
        <v>0</v>
      </c>
      <c r="N311" s="2">
        <f t="shared" si="85"/>
        <v>0</v>
      </c>
      <c r="O311" s="2">
        <f t="shared" si="85"/>
        <v>0</v>
      </c>
      <c r="P311" s="2">
        <f t="shared" si="85"/>
        <v>0</v>
      </c>
      <c r="Q311" s="2">
        <f t="shared" si="85"/>
        <v>0</v>
      </c>
      <c r="R311" s="2">
        <f t="shared" si="85"/>
        <v>0</v>
      </c>
      <c r="S311" s="2">
        <f t="shared" si="85"/>
        <v>0</v>
      </c>
      <c r="T311" s="2">
        <f t="shared" si="85"/>
        <v>0</v>
      </c>
      <c r="U311" s="2">
        <f t="shared" si="85"/>
        <v>0</v>
      </c>
      <c r="V311" s="2">
        <f t="shared" si="85"/>
        <v>0</v>
      </c>
      <c r="W311" s="2">
        <f t="shared" si="85"/>
        <v>0</v>
      </c>
      <c r="X311" s="2">
        <f t="shared" si="85"/>
        <v>0</v>
      </c>
      <c r="Y311" s="2">
        <f t="shared" si="85"/>
        <v>0</v>
      </c>
      <c r="Z311" s="5"/>
      <c r="AA311" s="2">
        <f>AA312+AA313+AA314</f>
        <v>0</v>
      </c>
    </row>
    <row r="312" spans="1:27" ht="15" customHeight="1">
      <c r="A312" s="2"/>
      <c r="B312" s="2"/>
      <c r="C312" s="11"/>
      <c r="D312" s="3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5"/>
      <c r="AA312" s="2"/>
    </row>
    <row r="313" spans="1:27" ht="15" customHeight="1">
      <c r="A313" s="2"/>
      <c r="B313" s="2"/>
      <c r="C313" s="11"/>
      <c r="D313" s="3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5"/>
      <c r="AA313" s="2"/>
    </row>
    <row r="314" spans="1:27" ht="15" customHeight="1">
      <c r="A314" s="2"/>
      <c r="B314" s="2"/>
      <c r="C314" s="11"/>
      <c r="D314" s="3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5"/>
      <c r="AA314" s="2"/>
    </row>
    <row r="315" spans="1:27" ht="75" customHeight="1">
      <c r="A315" s="2" t="s">
        <v>99</v>
      </c>
      <c r="B315" s="2">
        <f>B316+B317+B318</f>
        <v>0</v>
      </c>
      <c r="C315" s="11"/>
      <c r="D315" s="3"/>
      <c r="E315" s="2">
        <f t="shared" ref="E315:Y315" si="86">E316+E317+E318</f>
        <v>0</v>
      </c>
      <c r="F315" s="2">
        <f t="shared" si="86"/>
        <v>0</v>
      </c>
      <c r="G315" s="2">
        <f t="shared" si="86"/>
        <v>0</v>
      </c>
      <c r="H315" s="2">
        <f t="shared" si="86"/>
        <v>0</v>
      </c>
      <c r="I315" s="2">
        <f t="shared" si="86"/>
        <v>0</v>
      </c>
      <c r="J315" s="2">
        <f t="shared" si="86"/>
        <v>0</v>
      </c>
      <c r="K315" s="2">
        <f t="shared" si="86"/>
        <v>0</v>
      </c>
      <c r="L315" s="2">
        <f t="shared" si="86"/>
        <v>0</v>
      </c>
      <c r="M315" s="2">
        <f t="shared" si="86"/>
        <v>0</v>
      </c>
      <c r="N315" s="2">
        <f t="shared" si="86"/>
        <v>0</v>
      </c>
      <c r="O315" s="2">
        <f t="shared" si="86"/>
        <v>0</v>
      </c>
      <c r="P315" s="2">
        <f t="shared" si="86"/>
        <v>0</v>
      </c>
      <c r="Q315" s="2">
        <f t="shared" si="86"/>
        <v>0</v>
      </c>
      <c r="R315" s="2">
        <f t="shared" si="86"/>
        <v>0</v>
      </c>
      <c r="S315" s="2">
        <f t="shared" si="86"/>
        <v>0</v>
      </c>
      <c r="T315" s="2">
        <f t="shared" si="86"/>
        <v>0</v>
      </c>
      <c r="U315" s="2">
        <f t="shared" si="86"/>
        <v>0</v>
      </c>
      <c r="V315" s="2">
        <f t="shared" si="86"/>
        <v>0</v>
      </c>
      <c r="W315" s="2">
        <f t="shared" si="86"/>
        <v>0</v>
      </c>
      <c r="X315" s="2">
        <f t="shared" si="86"/>
        <v>0</v>
      </c>
      <c r="Y315" s="2">
        <f t="shared" si="86"/>
        <v>0</v>
      </c>
      <c r="Z315" s="5"/>
      <c r="AA315" s="2">
        <f>AA316+AA317+AA318</f>
        <v>0</v>
      </c>
    </row>
    <row r="316" spans="1:27" ht="13.5" customHeight="1">
      <c r="A316" s="2"/>
      <c r="B316" s="2"/>
      <c r="C316" s="11"/>
      <c r="D316" s="3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5"/>
      <c r="AA316" s="2"/>
    </row>
    <row r="317" spans="1:27" ht="14.25" customHeight="1">
      <c r="A317" s="2"/>
      <c r="B317" s="2"/>
      <c r="C317" s="11"/>
      <c r="D317" s="3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5"/>
      <c r="AA317" s="2"/>
    </row>
    <row r="318" spans="1:27" ht="14.25" customHeight="1">
      <c r="A318" s="2"/>
      <c r="B318" s="2"/>
      <c r="C318" s="11"/>
      <c r="D318" s="3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5"/>
      <c r="AA318" s="2"/>
    </row>
    <row r="319" spans="1:27" ht="45" customHeight="1">
      <c r="A319" s="2" t="s">
        <v>100</v>
      </c>
      <c r="B319" s="2">
        <f>B320</f>
        <v>21</v>
      </c>
      <c r="C319" s="11"/>
      <c r="D319" s="3"/>
      <c r="E319" s="2">
        <f t="shared" ref="E319:Y319" si="87">E320</f>
        <v>3</v>
      </c>
      <c r="F319" s="2">
        <f t="shared" si="87"/>
        <v>3</v>
      </c>
      <c r="G319" s="2">
        <f t="shared" si="87"/>
        <v>0</v>
      </c>
      <c r="H319" s="2">
        <f t="shared" si="87"/>
        <v>1</v>
      </c>
      <c r="I319" s="2">
        <f t="shared" si="87"/>
        <v>1</v>
      </c>
      <c r="J319" s="2">
        <f t="shared" si="87"/>
        <v>0</v>
      </c>
      <c r="K319" s="2">
        <f t="shared" si="87"/>
        <v>2</v>
      </c>
      <c r="L319" s="2">
        <f t="shared" si="87"/>
        <v>2</v>
      </c>
      <c r="M319" s="2">
        <f t="shared" si="87"/>
        <v>0</v>
      </c>
      <c r="N319" s="2">
        <f t="shared" si="87"/>
        <v>0</v>
      </c>
      <c r="O319" s="2">
        <f t="shared" si="87"/>
        <v>0</v>
      </c>
      <c r="P319" s="2">
        <f t="shared" si="87"/>
        <v>0</v>
      </c>
      <c r="Q319" s="2">
        <f t="shared" si="87"/>
        <v>0</v>
      </c>
      <c r="R319" s="2">
        <f t="shared" si="87"/>
        <v>0</v>
      </c>
      <c r="S319" s="2">
        <f t="shared" si="87"/>
        <v>0</v>
      </c>
      <c r="T319" s="2">
        <f t="shared" si="87"/>
        <v>1</v>
      </c>
      <c r="U319" s="2">
        <f t="shared" si="87"/>
        <v>1</v>
      </c>
      <c r="V319" s="2">
        <f t="shared" si="87"/>
        <v>0</v>
      </c>
      <c r="W319" s="2">
        <f t="shared" si="87"/>
        <v>1</v>
      </c>
      <c r="X319" s="2">
        <f t="shared" si="87"/>
        <v>1</v>
      </c>
      <c r="Y319" s="2">
        <f t="shared" si="87"/>
        <v>0</v>
      </c>
      <c r="Z319" s="5"/>
      <c r="AA319" s="2">
        <v>8</v>
      </c>
    </row>
    <row r="320" spans="1:27" ht="45" customHeight="1">
      <c r="A320" s="2" t="s">
        <v>101</v>
      </c>
      <c r="B320" s="2">
        <v>21</v>
      </c>
      <c r="C320" s="11"/>
      <c r="D320" s="3"/>
      <c r="E320" s="2">
        <v>3</v>
      </c>
      <c r="F320" s="2">
        <v>3</v>
      </c>
      <c r="G320" s="2">
        <f t="shared" ref="G320:S320" si="88">G321+G322+G327</f>
        <v>0</v>
      </c>
      <c r="H320" s="2">
        <f t="shared" si="88"/>
        <v>1</v>
      </c>
      <c r="I320" s="2">
        <f t="shared" si="88"/>
        <v>1</v>
      </c>
      <c r="J320" s="2">
        <f t="shared" si="88"/>
        <v>0</v>
      </c>
      <c r="K320" s="2">
        <f t="shared" si="88"/>
        <v>2</v>
      </c>
      <c r="L320" s="2">
        <f t="shared" si="88"/>
        <v>2</v>
      </c>
      <c r="M320" s="2">
        <f t="shared" si="88"/>
        <v>0</v>
      </c>
      <c r="N320" s="2">
        <f t="shared" si="88"/>
        <v>0</v>
      </c>
      <c r="O320" s="2">
        <f t="shared" si="88"/>
        <v>0</v>
      </c>
      <c r="P320" s="2">
        <f t="shared" si="88"/>
        <v>0</v>
      </c>
      <c r="Q320" s="2">
        <f t="shared" si="88"/>
        <v>0</v>
      </c>
      <c r="R320" s="2">
        <f t="shared" si="88"/>
        <v>0</v>
      </c>
      <c r="S320" s="2">
        <f t="shared" si="88"/>
        <v>0</v>
      </c>
      <c r="T320" s="2">
        <v>1</v>
      </c>
      <c r="U320" s="2">
        <v>1</v>
      </c>
      <c r="V320" s="2">
        <f>V321+V322+V327</f>
        <v>0</v>
      </c>
      <c r="W320" s="2">
        <v>1</v>
      </c>
      <c r="X320" s="2">
        <v>1</v>
      </c>
      <c r="Y320" s="2">
        <f>Y321+Y322+Y327</f>
        <v>0</v>
      </c>
      <c r="Z320" s="5"/>
      <c r="AA320" s="2">
        <v>8</v>
      </c>
    </row>
    <row r="321" spans="1:27" ht="13.5" customHeight="1">
      <c r="A321" s="2" t="s">
        <v>147</v>
      </c>
      <c r="B321" s="2">
        <v>2</v>
      </c>
      <c r="C321" s="11">
        <v>22044</v>
      </c>
      <c r="D321" s="3"/>
      <c r="E321" s="2">
        <v>0</v>
      </c>
      <c r="F321" s="2">
        <v>0</v>
      </c>
      <c r="G321" s="2">
        <v>0</v>
      </c>
      <c r="H321" s="2">
        <v>1</v>
      </c>
      <c r="I321" s="2">
        <v>1</v>
      </c>
      <c r="J321" s="2">
        <v>0</v>
      </c>
      <c r="K321" s="2">
        <v>1</v>
      </c>
      <c r="L321" s="2">
        <v>1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6" t="s">
        <v>173</v>
      </c>
      <c r="AA321" s="2">
        <v>2</v>
      </c>
    </row>
    <row r="322" spans="1:27" ht="12.75" customHeight="1">
      <c r="A322" s="2" t="s">
        <v>148</v>
      </c>
      <c r="B322" s="2">
        <v>1</v>
      </c>
      <c r="C322" s="11">
        <v>22056</v>
      </c>
      <c r="D322" s="3"/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1</v>
      </c>
      <c r="L322" s="2">
        <v>1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8" t="s">
        <v>149</v>
      </c>
      <c r="AA322" s="2">
        <v>1</v>
      </c>
    </row>
    <row r="323" spans="1:27" ht="12.75" customHeight="1">
      <c r="A323" s="2" t="s">
        <v>166</v>
      </c>
      <c r="B323" s="2">
        <v>8</v>
      </c>
      <c r="C323" s="11">
        <v>22043</v>
      </c>
      <c r="D323" s="3"/>
      <c r="E323" s="2">
        <v>2</v>
      </c>
      <c r="F323" s="2">
        <v>2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1</v>
      </c>
      <c r="X323" s="2">
        <v>1</v>
      </c>
      <c r="Y323" s="2">
        <v>0</v>
      </c>
      <c r="Z323" s="28" t="s">
        <v>174</v>
      </c>
      <c r="AA323" s="2">
        <v>3</v>
      </c>
    </row>
    <row r="324" spans="1:27" ht="12.75" customHeight="1">
      <c r="A324" s="2" t="s">
        <v>175</v>
      </c>
      <c r="B324" s="2">
        <v>10</v>
      </c>
      <c r="C324" s="11">
        <v>22132</v>
      </c>
      <c r="D324" s="3"/>
      <c r="E324" s="2">
        <v>1</v>
      </c>
      <c r="F324" s="2">
        <v>1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1</v>
      </c>
      <c r="U324" s="2">
        <v>1</v>
      </c>
      <c r="V324" s="2">
        <v>0</v>
      </c>
      <c r="W324" s="2">
        <v>0</v>
      </c>
      <c r="X324" s="2">
        <v>0</v>
      </c>
      <c r="Y324" s="2">
        <v>0</v>
      </c>
      <c r="Z324" s="27" t="s">
        <v>176</v>
      </c>
      <c r="AA324" s="2">
        <v>2</v>
      </c>
    </row>
    <row r="325" spans="1:27" ht="12.75" customHeight="1">
      <c r="A325" s="2"/>
      <c r="B325" s="2"/>
      <c r="C325" s="11"/>
      <c r="D325" s="3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7"/>
      <c r="AA325" s="2"/>
    </row>
    <row r="326" spans="1:27" ht="12.75" customHeight="1">
      <c r="A326" s="2"/>
      <c r="B326" s="2"/>
      <c r="C326" s="11"/>
      <c r="D326" s="3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7"/>
      <c r="AA326" s="2"/>
    </row>
    <row r="327" spans="1:27" ht="13.5" customHeight="1">
      <c r="A327" s="2"/>
      <c r="B327" s="2"/>
      <c r="C327" s="11"/>
      <c r="D327" s="3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5"/>
      <c r="AA327" s="2"/>
    </row>
    <row r="328" spans="1:27" ht="15" customHeight="1">
      <c r="A328" s="2" t="s">
        <v>102</v>
      </c>
      <c r="B328" s="2">
        <v>67</v>
      </c>
      <c r="C328" s="11"/>
      <c r="D328" s="3"/>
      <c r="E328" s="2">
        <f t="shared" ref="E328:Y328" si="89">E329</f>
        <v>28</v>
      </c>
      <c r="F328" s="2">
        <f t="shared" si="89"/>
        <v>19</v>
      </c>
      <c r="G328" s="2">
        <f t="shared" si="89"/>
        <v>9</v>
      </c>
      <c r="H328" s="2">
        <f t="shared" si="89"/>
        <v>3</v>
      </c>
      <c r="I328" s="2">
        <f t="shared" si="89"/>
        <v>3</v>
      </c>
      <c r="J328" s="2">
        <f t="shared" si="89"/>
        <v>0</v>
      </c>
      <c r="K328" s="2">
        <f t="shared" si="89"/>
        <v>5</v>
      </c>
      <c r="L328" s="2">
        <f t="shared" si="89"/>
        <v>3</v>
      </c>
      <c r="M328" s="2">
        <f t="shared" si="89"/>
        <v>2</v>
      </c>
      <c r="N328" s="2">
        <v>1</v>
      </c>
      <c r="O328" s="2">
        <v>1</v>
      </c>
      <c r="P328" s="2">
        <f t="shared" si="89"/>
        <v>0</v>
      </c>
      <c r="Q328" s="2">
        <f t="shared" si="89"/>
        <v>4</v>
      </c>
      <c r="R328" s="2">
        <f t="shared" si="89"/>
        <v>4</v>
      </c>
      <c r="S328" s="2">
        <f t="shared" si="89"/>
        <v>0</v>
      </c>
      <c r="T328" s="2">
        <f t="shared" si="89"/>
        <v>1</v>
      </c>
      <c r="U328" s="2">
        <f t="shared" si="89"/>
        <v>1</v>
      </c>
      <c r="V328" s="2">
        <f t="shared" si="89"/>
        <v>0</v>
      </c>
      <c r="W328" s="2">
        <f t="shared" si="89"/>
        <v>1</v>
      </c>
      <c r="X328" s="2">
        <f t="shared" si="89"/>
        <v>1</v>
      </c>
      <c r="Y328" s="2">
        <f t="shared" si="89"/>
        <v>0</v>
      </c>
      <c r="Z328" s="5"/>
      <c r="AA328" s="2">
        <v>43</v>
      </c>
    </row>
    <row r="329" spans="1:27" ht="15" customHeight="1">
      <c r="A329" s="2" t="s">
        <v>103</v>
      </c>
      <c r="B329" s="2">
        <v>67</v>
      </c>
      <c r="C329" s="11"/>
      <c r="D329" s="3"/>
      <c r="E329" s="2">
        <v>28</v>
      </c>
      <c r="F329" s="2">
        <v>19</v>
      </c>
      <c r="G329" s="2">
        <v>9</v>
      </c>
      <c r="H329" s="2">
        <v>3</v>
      </c>
      <c r="I329" s="2">
        <v>3</v>
      </c>
      <c r="J329" s="2">
        <f t="shared" ref="J329:Y329" si="90">J333+J334+J344</f>
        <v>0</v>
      </c>
      <c r="K329" s="2">
        <v>5</v>
      </c>
      <c r="L329" s="2">
        <v>3</v>
      </c>
      <c r="M329" s="2">
        <v>2</v>
      </c>
      <c r="N329" s="2">
        <v>1</v>
      </c>
      <c r="O329" s="2">
        <v>1</v>
      </c>
      <c r="P329" s="2">
        <f t="shared" si="90"/>
        <v>0</v>
      </c>
      <c r="Q329" s="2">
        <v>4</v>
      </c>
      <c r="R329" s="2">
        <v>4</v>
      </c>
      <c r="S329" s="2">
        <f t="shared" si="90"/>
        <v>0</v>
      </c>
      <c r="T329" s="2">
        <v>1</v>
      </c>
      <c r="U329" s="2">
        <v>1</v>
      </c>
      <c r="V329" s="2">
        <f t="shared" si="90"/>
        <v>0</v>
      </c>
      <c r="W329" s="2">
        <v>1</v>
      </c>
      <c r="X329" s="2">
        <v>1</v>
      </c>
      <c r="Y329" s="2">
        <f t="shared" si="90"/>
        <v>0</v>
      </c>
      <c r="Z329" s="5"/>
      <c r="AA329" s="2">
        <v>43</v>
      </c>
    </row>
    <row r="330" spans="1:27" ht="15" customHeight="1">
      <c r="A330" s="2" t="s">
        <v>161</v>
      </c>
      <c r="B330" s="2">
        <v>26</v>
      </c>
      <c r="C330" s="11">
        <v>20437</v>
      </c>
      <c r="D330" s="3"/>
      <c r="E330" s="2">
        <v>2</v>
      </c>
      <c r="F330" s="2">
        <v>2</v>
      </c>
      <c r="G330" s="2">
        <v>0</v>
      </c>
      <c r="H330" s="2">
        <v>2</v>
      </c>
      <c r="I330" s="2">
        <v>2</v>
      </c>
      <c r="J330" s="2">
        <v>0</v>
      </c>
      <c r="K330" s="2">
        <v>2</v>
      </c>
      <c r="L330" s="2">
        <v>2</v>
      </c>
      <c r="M330" s="2">
        <v>0</v>
      </c>
      <c r="N330" s="2">
        <v>1</v>
      </c>
      <c r="O330" s="2">
        <v>1</v>
      </c>
      <c r="P330" s="2">
        <v>0</v>
      </c>
      <c r="Q330" s="2">
        <v>1</v>
      </c>
      <c r="R330" s="2">
        <v>1</v>
      </c>
      <c r="S330" s="2">
        <v>0</v>
      </c>
      <c r="T330" s="2">
        <v>1</v>
      </c>
      <c r="U330" s="2">
        <v>1</v>
      </c>
      <c r="V330" s="2">
        <v>0</v>
      </c>
      <c r="W330" s="2">
        <v>1</v>
      </c>
      <c r="X330" s="2">
        <v>1</v>
      </c>
      <c r="Y330" s="2">
        <v>0</v>
      </c>
      <c r="Z330" s="23"/>
      <c r="AA330" s="2">
        <v>10</v>
      </c>
    </row>
    <row r="331" spans="1:27" ht="15" customHeight="1">
      <c r="A331" s="2" t="s">
        <v>151</v>
      </c>
      <c r="B331" s="2">
        <v>2</v>
      </c>
      <c r="C331" s="11">
        <v>21614</v>
      </c>
      <c r="D331" s="3"/>
      <c r="E331" s="2">
        <v>1</v>
      </c>
      <c r="F331" s="2">
        <v>1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1</v>
      </c>
      <c r="R331" s="2">
        <v>1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4" t="s">
        <v>160</v>
      </c>
      <c r="AA331" s="2">
        <v>2</v>
      </c>
    </row>
    <row r="332" spans="1:27" ht="15" customHeight="1">
      <c r="A332" s="2" t="s">
        <v>165</v>
      </c>
      <c r="B332" s="2">
        <v>3</v>
      </c>
      <c r="C332" s="11">
        <v>24255</v>
      </c>
      <c r="D332" s="3"/>
      <c r="E332" s="2">
        <v>2</v>
      </c>
      <c r="F332" s="2">
        <v>1</v>
      </c>
      <c r="G332" s="2">
        <v>1</v>
      </c>
      <c r="H332" s="2">
        <v>0</v>
      </c>
      <c r="I332" s="2">
        <v>0</v>
      </c>
      <c r="J332" s="2">
        <v>0</v>
      </c>
      <c r="K332" s="2">
        <v>1</v>
      </c>
      <c r="L332" s="2">
        <v>1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3" t="s">
        <v>160</v>
      </c>
      <c r="AA332" s="2">
        <v>3</v>
      </c>
    </row>
    <row r="333" spans="1:27" ht="15" customHeight="1">
      <c r="A333" s="2" t="s">
        <v>150</v>
      </c>
      <c r="B333" s="2">
        <v>2</v>
      </c>
      <c r="C333" s="11">
        <v>25484</v>
      </c>
      <c r="D333" s="3"/>
      <c r="E333" s="2">
        <v>2</v>
      </c>
      <c r="F333" s="2">
        <v>2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5" t="s">
        <v>171</v>
      </c>
      <c r="AA333" s="2">
        <v>2</v>
      </c>
    </row>
    <row r="334" spans="1:27" ht="15" customHeight="1">
      <c r="A334" s="2" t="s">
        <v>152</v>
      </c>
      <c r="B334" s="2">
        <v>0</v>
      </c>
      <c r="C334" s="11">
        <v>27247</v>
      </c>
      <c r="D334" s="3"/>
      <c r="E334" s="2">
        <v>1</v>
      </c>
      <c r="F334" s="2">
        <v>0</v>
      </c>
      <c r="G334" s="2">
        <v>1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2" t="s">
        <v>153</v>
      </c>
      <c r="AA334" s="2">
        <v>1</v>
      </c>
    </row>
    <row r="335" spans="1:27" ht="15" customHeight="1">
      <c r="A335" s="2" t="s">
        <v>154</v>
      </c>
      <c r="B335" s="2">
        <v>2</v>
      </c>
      <c r="C335" s="11">
        <v>27250</v>
      </c>
      <c r="D335" s="3"/>
      <c r="E335" s="2">
        <v>2</v>
      </c>
      <c r="F335" s="2">
        <v>0</v>
      </c>
      <c r="G335" s="2">
        <v>2</v>
      </c>
      <c r="H335" s="2">
        <v>1</v>
      </c>
      <c r="I335" s="2">
        <v>1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5" t="s">
        <v>172</v>
      </c>
      <c r="AA335" s="2">
        <v>3</v>
      </c>
    </row>
    <row r="336" spans="1:27" ht="15" customHeight="1">
      <c r="A336" s="2" t="s">
        <v>145</v>
      </c>
      <c r="B336" s="2">
        <v>4</v>
      </c>
      <c r="C336" s="11">
        <v>27244</v>
      </c>
      <c r="D336" s="3"/>
      <c r="E336" s="2">
        <v>3</v>
      </c>
      <c r="F336" s="2">
        <v>2</v>
      </c>
      <c r="G336" s="2">
        <v>1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2" t="s">
        <v>146</v>
      </c>
      <c r="AA336" s="2">
        <v>3</v>
      </c>
    </row>
    <row r="337" spans="1:27" ht="15" customHeight="1">
      <c r="A337" s="2" t="s">
        <v>145</v>
      </c>
      <c r="B337" s="2">
        <v>3</v>
      </c>
      <c r="C337" s="11">
        <v>27244</v>
      </c>
      <c r="D337" s="3"/>
      <c r="E337" s="2">
        <v>2</v>
      </c>
      <c r="F337" s="2">
        <v>2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1</v>
      </c>
      <c r="R337" s="2">
        <v>1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3" t="s">
        <v>155</v>
      </c>
      <c r="AA337" s="2">
        <v>3</v>
      </c>
    </row>
    <row r="338" spans="1:27" ht="15" customHeight="1">
      <c r="A338" s="2" t="s">
        <v>145</v>
      </c>
      <c r="B338" s="2">
        <v>1</v>
      </c>
      <c r="C338" s="11">
        <v>27244</v>
      </c>
      <c r="D338" s="3"/>
      <c r="E338" s="2">
        <v>1</v>
      </c>
      <c r="F338" s="2">
        <v>0</v>
      </c>
      <c r="G338" s="2">
        <v>1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3" t="s">
        <v>163</v>
      </c>
      <c r="AA338" s="2">
        <v>1</v>
      </c>
    </row>
    <row r="339" spans="1:27" ht="15" customHeight="1">
      <c r="A339" s="2" t="s">
        <v>145</v>
      </c>
      <c r="B339" s="2">
        <v>1</v>
      </c>
      <c r="C339" s="11">
        <v>27244</v>
      </c>
      <c r="D339" s="3"/>
      <c r="E339" s="2">
        <v>1</v>
      </c>
      <c r="F339" s="2">
        <v>1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3" t="s">
        <v>162</v>
      </c>
      <c r="AA339" s="2">
        <v>1</v>
      </c>
    </row>
    <row r="340" spans="1:27" ht="15" customHeight="1">
      <c r="A340" s="2" t="s">
        <v>145</v>
      </c>
      <c r="B340" s="2">
        <v>14</v>
      </c>
      <c r="C340" s="11">
        <v>27244</v>
      </c>
      <c r="D340" s="3"/>
      <c r="E340" s="2">
        <v>6</v>
      </c>
      <c r="F340" s="2">
        <v>4</v>
      </c>
      <c r="G340" s="2">
        <v>2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2" t="s">
        <v>156</v>
      </c>
      <c r="AA340" s="2">
        <v>6</v>
      </c>
    </row>
    <row r="341" spans="1:27" ht="15" customHeight="1">
      <c r="A341" s="2" t="s">
        <v>145</v>
      </c>
      <c r="B341" s="2">
        <v>4</v>
      </c>
      <c r="C341" s="11">
        <v>27244</v>
      </c>
      <c r="D341" s="3"/>
      <c r="E341" s="2">
        <v>3</v>
      </c>
      <c r="F341" s="2">
        <v>2</v>
      </c>
      <c r="G341" s="2">
        <v>1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2" t="s">
        <v>157</v>
      </c>
      <c r="AA341" s="2">
        <v>3</v>
      </c>
    </row>
    <row r="342" spans="1:27" ht="15" customHeight="1">
      <c r="A342" s="2" t="s">
        <v>145</v>
      </c>
      <c r="B342" s="2">
        <v>2</v>
      </c>
      <c r="C342" s="11">
        <v>27244</v>
      </c>
      <c r="D342" s="3"/>
      <c r="E342" s="2">
        <v>1</v>
      </c>
      <c r="F342" s="2">
        <v>1</v>
      </c>
      <c r="G342" s="2">
        <v>0</v>
      </c>
      <c r="H342" s="2">
        <v>0</v>
      </c>
      <c r="I342" s="2">
        <v>0</v>
      </c>
      <c r="J342" s="2">
        <v>0</v>
      </c>
      <c r="K342" s="2">
        <v>1</v>
      </c>
      <c r="L342" s="2">
        <v>0</v>
      </c>
      <c r="M342" s="2">
        <v>1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2" t="s">
        <v>158</v>
      </c>
      <c r="AA342" s="2">
        <v>2</v>
      </c>
    </row>
    <row r="343" spans="1:27" ht="15" customHeight="1">
      <c r="A343" s="2" t="s">
        <v>145</v>
      </c>
      <c r="B343" s="2">
        <v>1</v>
      </c>
      <c r="C343" s="11">
        <v>27244</v>
      </c>
      <c r="D343" s="3"/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1</v>
      </c>
      <c r="L343" s="2">
        <v>0</v>
      </c>
      <c r="M343" s="2">
        <v>1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3" t="s">
        <v>164</v>
      </c>
      <c r="AA343" s="2">
        <v>1</v>
      </c>
    </row>
    <row r="344" spans="1:27" ht="15" customHeight="1">
      <c r="A344" s="2" t="s">
        <v>145</v>
      </c>
      <c r="B344" s="2">
        <v>2</v>
      </c>
      <c r="C344" s="11">
        <v>27244</v>
      </c>
      <c r="D344" s="3"/>
      <c r="E344" s="2">
        <v>1</v>
      </c>
      <c r="F344" s="2">
        <v>1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1</v>
      </c>
      <c r="R344" s="2">
        <v>1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2" t="s">
        <v>159</v>
      </c>
      <c r="AA344" s="2">
        <v>2</v>
      </c>
    </row>
    <row r="345" spans="1:27" ht="30" customHeight="1">
      <c r="A345" s="2" t="s">
        <v>104</v>
      </c>
      <c r="B345" s="2">
        <f>B346+B350+B354</f>
        <v>0</v>
      </c>
      <c r="C345" s="11"/>
      <c r="D345" s="3"/>
      <c r="E345" s="2">
        <f t="shared" ref="E345:Y345" si="91">E346+E350+E354</f>
        <v>0</v>
      </c>
      <c r="F345" s="2">
        <f t="shared" si="91"/>
        <v>0</v>
      </c>
      <c r="G345" s="2">
        <f t="shared" si="91"/>
        <v>0</v>
      </c>
      <c r="H345" s="2">
        <f t="shared" si="91"/>
        <v>0</v>
      </c>
      <c r="I345" s="2">
        <f t="shared" si="91"/>
        <v>0</v>
      </c>
      <c r="J345" s="2">
        <f t="shared" si="91"/>
        <v>0</v>
      </c>
      <c r="K345" s="2">
        <f t="shared" si="91"/>
        <v>0</v>
      </c>
      <c r="L345" s="2">
        <f t="shared" si="91"/>
        <v>0</v>
      </c>
      <c r="M345" s="2">
        <f t="shared" si="91"/>
        <v>0</v>
      </c>
      <c r="N345" s="2">
        <f t="shared" si="91"/>
        <v>0</v>
      </c>
      <c r="O345" s="2">
        <f t="shared" si="91"/>
        <v>0</v>
      </c>
      <c r="P345" s="2">
        <f t="shared" si="91"/>
        <v>0</v>
      </c>
      <c r="Q345" s="2">
        <f t="shared" si="91"/>
        <v>0</v>
      </c>
      <c r="R345" s="2">
        <f t="shared" si="91"/>
        <v>0</v>
      </c>
      <c r="S345" s="2">
        <f t="shared" si="91"/>
        <v>0</v>
      </c>
      <c r="T345" s="2">
        <f t="shared" si="91"/>
        <v>0</v>
      </c>
      <c r="U345" s="2">
        <f t="shared" si="91"/>
        <v>0</v>
      </c>
      <c r="V345" s="2">
        <f t="shared" si="91"/>
        <v>0</v>
      </c>
      <c r="W345" s="2">
        <f t="shared" si="91"/>
        <v>0</v>
      </c>
      <c r="X345" s="2">
        <f t="shared" si="91"/>
        <v>0</v>
      </c>
      <c r="Y345" s="2">
        <f t="shared" si="91"/>
        <v>0</v>
      </c>
      <c r="Z345" s="5"/>
      <c r="AA345" s="2">
        <f>AA346+AA350+AA354</f>
        <v>0</v>
      </c>
    </row>
    <row r="346" spans="1:27" ht="15" customHeight="1">
      <c r="A346" s="2" t="s">
        <v>105</v>
      </c>
      <c r="B346" s="2">
        <f>B347+B348+B349</f>
        <v>0</v>
      </c>
      <c r="C346" s="11"/>
      <c r="D346" s="3"/>
      <c r="E346" s="2">
        <f t="shared" ref="E346:Y346" si="92">E347+E348+E349</f>
        <v>0</v>
      </c>
      <c r="F346" s="2">
        <f t="shared" si="92"/>
        <v>0</v>
      </c>
      <c r="G346" s="2">
        <f t="shared" si="92"/>
        <v>0</v>
      </c>
      <c r="H346" s="2">
        <f t="shared" si="92"/>
        <v>0</v>
      </c>
      <c r="I346" s="2">
        <f t="shared" si="92"/>
        <v>0</v>
      </c>
      <c r="J346" s="2">
        <f t="shared" si="92"/>
        <v>0</v>
      </c>
      <c r="K346" s="2">
        <f t="shared" si="92"/>
        <v>0</v>
      </c>
      <c r="L346" s="2">
        <f t="shared" si="92"/>
        <v>0</v>
      </c>
      <c r="M346" s="2">
        <f t="shared" si="92"/>
        <v>0</v>
      </c>
      <c r="N346" s="2">
        <f t="shared" si="92"/>
        <v>0</v>
      </c>
      <c r="O346" s="2">
        <f t="shared" si="92"/>
        <v>0</v>
      </c>
      <c r="P346" s="2">
        <f t="shared" si="92"/>
        <v>0</v>
      </c>
      <c r="Q346" s="2">
        <f t="shared" si="92"/>
        <v>0</v>
      </c>
      <c r="R346" s="2">
        <f t="shared" si="92"/>
        <v>0</v>
      </c>
      <c r="S346" s="2">
        <f t="shared" si="92"/>
        <v>0</v>
      </c>
      <c r="T346" s="2">
        <f t="shared" si="92"/>
        <v>0</v>
      </c>
      <c r="U346" s="2">
        <f t="shared" si="92"/>
        <v>0</v>
      </c>
      <c r="V346" s="2">
        <f t="shared" si="92"/>
        <v>0</v>
      </c>
      <c r="W346" s="2">
        <f t="shared" si="92"/>
        <v>0</v>
      </c>
      <c r="X346" s="2">
        <f t="shared" si="92"/>
        <v>0</v>
      </c>
      <c r="Y346" s="2">
        <f t="shared" si="92"/>
        <v>0</v>
      </c>
      <c r="Z346" s="5"/>
      <c r="AA346" s="2">
        <f>AA347+AA348+AA349</f>
        <v>0</v>
      </c>
    </row>
    <row r="347" spans="1:27" ht="15" customHeight="1">
      <c r="A347" s="2"/>
      <c r="B347" s="2"/>
      <c r="C347" s="11"/>
      <c r="D347" s="3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5"/>
      <c r="AA347" s="2"/>
    </row>
    <row r="348" spans="1:27" ht="15" customHeight="1">
      <c r="A348" s="2"/>
      <c r="B348" s="2"/>
      <c r="C348" s="11"/>
      <c r="D348" s="3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5"/>
      <c r="AA348" s="2"/>
    </row>
    <row r="349" spans="1:27" ht="15" customHeight="1">
      <c r="A349" s="2"/>
      <c r="B349" s="2"/>
      <c r="C349" s="11"/>
      <c r="D349" s="3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5"/>
      <c r="AA349" s="2"/>
    </row>
    <row r="350" spans="1:27" ht="15" customHeight="1">
      <c r="A350" s="2" t="s">
        <v>106</v>
      </c>
      <c r="B350" s="2">
        <f>B351+B352+B353</f>
        <v>0</v>
      </c>
      <c r="C350" s="11"/>
      <c r="D350" s="3"/>
      <c r="E350" s="2">
        <f t="shared" ref="E350:Y350" si="93">E351+E352+E353</f>
        <v>0</v>
      </c>
      <c r="F350" s="2">
        <f t="shared" si="93"/>
        <v>0</v>
      </c>
      <c r="G350" s="2">
        <f t="shared" si="93"/>
        <v>0</v>
      </c>
      <c r="H350" s="2">
        <f t="shared" si="93"/>
        <v>0</v>
      </c>
      <c r="I350" s="2">
        <f t="shared" si="93"/>
        <v>0</v>
      </c>
      <c r="J350" s="2">
        <f t="shared" si="93"/>
        <v>0</v>
      </c>
      <c r="K350" s="2">
        <f t="shared" si="93"/>
        <v>0</v>
      </c>
      <c r="L350" s="2">
        <f t="shared" si="93"/>
        <v>0</v>
      </c>
      <c r="M350" s="2">
        <f t="shared" si="93"/>
        <v>0</v>
      </c>
      <c r="N350" s="2">
        <f t="shared" si="93"/>
        <v>0</v>
      </c>
      <c r="O350" s="2">
        <f t="shared" si="93"/>
        <v>0</v>
      </c>
      <c r="P350" s="2">
        <f t="shared" si="93"/>
        <v>0</v>
      </c>
      <c r="Q350" s="2">
        <f t="shared" si="93"/>
        <v>0</v>
      </c>
      <c r="R350" s="2">
        <f t="shared" si="93"/>
        <v>0</v>
      </c>
      <c r="S350" s="2">
        <f t="shared" si="93"/>
        <v>0</v>
      </c>
      <c r="T350" s="2">
        <f t="shared" si="93"/>
        <v>0</v>
      </c>
      <c r="U350" s="2">
        <f t="shared" si="93"/>
        <v>0</v>
      </c>
      <c r="V350" s="2">
        <f t="shared" si="93"/>
        <v>0</v>
      </c>
      <c r="W350" s="2">
        <f t="shared" si="93"/>
        <v>0</v>
      </c>
      <c r="X350" s="2">
        <f t="shared" si="93"/>
        <v>0</v>
      </c>
      <c r="Y350" s="2">
        <f t="shared" si="93"/>
        <v>0</v>
      </c>
      <c r="Z350" s="5"/>
      <c r="AA350" s="2">
        <f>AA351+AA352+AA353</f>
        <v>0</v>
      </c>
    </row>
    <row r="351" spans="1:27" ht="15" customHeight="1">
      <c r="A351" s="2"/>
      <c r="B351" s="2"/>
      <c r="C351" s="11"/>
      <c r="D351" s="3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5"/>
      <c r="AA351" s="2"/>
    </row>
    <row r="352" spans="1:27" ht="15" customHeight="1">
      <c r="A352" s="2"/>
      <c r="B352" s="2"/>
      <c r="C352" s="11"/>
      <c r="D352" s="3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5"/>
      <c r="AA352" s="2"/>
    </row>
    <row r="353" spans="1:27" ht="15" customHeight="1">
      <c r="A353" s="2"/>
      <c r="B353" s="2"/>
      <c r="C353" s="11"/>
      <c r="D353" s="3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5"/>
      <c r="AA353" s="2"/>
    </row>
    <row r="354" spans="1:27" ht="30" customHeight="1">
      <c r="A354" s="2" t="s">
        <v>107</v>
      </c>
      <c r="B354" s="2">
        <f>B355+B356+B357</f>
        <v>0</v>
      </c>
      <c r="C354" s="11"/>
      <c r="D354" s="3"/>
      <c r="E354" s="2">
        <f t="shared" ref="E354:Y354" si="94">E355+E356+E357</f>
        <v>0</v>
      </c>
      <c r="F354" s="2">
        <f t="shared" si="94"/>
        <v>0</v>
      </c>
      <c r="G354" s="2">
        <f t="shared" si="94"/>
        <v>0</v>
      </c>
      <c r="H354" s="2">
        <f t="shared" si="94"/>
        <v>0</v>
      </c>
      <c r="I354" s="2">
        <f t="shared" si="94"/>
        <v>0</v>
      </c>
      <c r="J354" s="2">
        <f t="shared" si="94"/>
        <v>0</v>
      </c>
      <c r="K354" s="2">
        <f t="shared" si="94"/>
        <v>0</v>
      </c>
      <c r="L354" s="2">
        <f t="shared" si="94"/>
        <v>0</v>
      </c>
      <c r="M354" s="2">
        <f t="shared" si="94"/>
        <v>0</v>
      </c>
      <c r="N354" s="2">
        <f t="shared" si="94"/>
        <v>0</v>
      </c>
      <c r="O354" s="2">
        <f t="shared" si="94"/>
        <v>0</v>
      </c>
      <c r="P354" s="2">
        <f t="shared" si="94"/>
        <v>0</v>
      </c>
      <c r="Q354" s="2">
        <f t="shared" si="94"/>
        <v>0</v>
      </c>
      <c r="R354" s="2">
        <f t="shared" si="94"/>
        <v>0</v>
      </c>
      <c r="S354" s="2">
        <f t="shared" si="94"/>
        <v>0</v>
      </c>
      <c r="T354" s="2">
        <f t="shared" si="94"/>
        <v>0</v>
      </c>
      <c r="U354" s="2">
        <f t="shared" si="94"/>
        <v>0</v>
      </c>
      <c r="V354" s="2">
        <f t="shared" si="94"/>
        <v>0</v>
      </c>
      <c r="W354" s="2">
        <f t="shared" si="94"/>
        <v>0</v>
      </c>
      <c r="X354" s="2">
        <f t="shared" si="94"/>
        <v>0</v>
      </c>
      <c r="Y354" s="2">
        <f t="shared" si="94"/>
        <v>0</v>
      </c>
      <c r="Z354" s="5"/>
      <c r="AA354" s="2">
        <f>AA355+AA356+AA357</f>
        <v>0</v>
      </c>
    </row>
    <row r="355" spans="1:27" ht="12.75" customHeight="1">
      <c r="A355" s="2"/>
      <c r="B355" s="2"/>
      <c r="C355" s="11"/>
      <c r="D355" s="3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5"/>
      <c r="AA355" s="2"/>
    </row>
    <row r="356" spans="1:27" ht="13.5" customHeight="1">
      <c r="A356" s="2"/>
      <c r="B356" s="2"/>
      <c r="C356" s="11"/>
      <c r="D356" s="3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5"/>
      <c r="AA356" s="2"/>
    </row>
    <row r="357" spans="1:27" ht="14.25" customHeight="1">
      <c r="A357" s="2"/>
      <c r="B357" s="2"/>
      <c r="C357" s="11"/>
      <c r="D357" s="3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5"/>
      <c r="AA357" s="2"/>
    </row>
    <row r="358" spans="1:27" ht="45" customHeight="1">
      <c r="A358" s="2" t="s">
        <v>108</v>
      </c>
      <c r="B358" s="2">
        <f>B359+B363+B367+B371</f>
        <v>9</v>
      </c>
      <c r="C358" s="11"/>
      <c r="D358" s="3"/>
      <c r="E358" s="2">
        <f t="shared" ref="E358:Y358" si="95">E359+E363+E367+E371</f>
        <v>2</v>
      </c>
      <c r="F358" s="2">
        <f t="shared" si="95"/>
        <v>2</v>
      </c>
      <c r="G358" s="2">
        <f t="shared" si="95"/>
        <v>0</v>
      </c>
      <c r="H358" s="2">
        <f t="shared" si="95"/>
        <v>2</v>
      </c>
      <c r="I358" s="2">
        <f t="shared" si="95"/>
        <v>2</v>
      </c>
      <c r="J358" s="2">
        <f t="shared" si="95"/>
        <v>0</v>
      </c>
      <c r="K358" s="2">
        <f t="shared" si="95"/>
        <v>0</v>
      </c>
      <c r="L358" s="2">
        <f t="shared" si="95"/>
        <v>0</v>
      </c>
      <c r="M358" s="2">
        <f t="shared" si="95"/>
        <v>0</v>
      </c>
      <c r="N358" s="2">
        <f t="shared" si="95"/>
        <v>0</v>
      </c>
      <c r="O358" s="2">
        <f t="shared" si="95"/>
        <v>0</v>
      </c>
      <c r="P358" s="2">
        <f t="shared" si="95"/>
        <v>0</v>
      </c>
      <c r="Q358" s="2">
        <f t="shared" si="95"/>
        <v>1</v>
      </c>
      <c r="R358" s="2">
        <f t="shared" si="95"/>
        <v>1</v>
      </c>
      <c r="S358" s="2">
        <f t="shared" si="95"/>
        <v>0</v>
      </c>
      <c r="T358" s="2">
        <f t="shared" si="95"/>
        <v>1</v>
      </c>
      <c r="U358" s="2">
        <f t="shared" si="95"/>
        <v>1</v>
      </c>
      <c r="V358" s="2">
        <f t="shared" si="95"/>
        <v>0</v>
      </c>
      <c r="W358" s="2">
        <f t="shared" si="95"/>
        <v>2</v>
      </c>
      <c r="X358" s="2">
        <f t="shared" si="95"/>
        <v>2</v>
      </c>
      <c r="Y358" s="2">
        <f t="shared" si="95"/>
        <v>0</v>
      </c>
      <c r="Z358" s="5"/>
      <c r="AA358" s="2">
        <f>AA359+AA363+AA367+AA371</f>
        <v>8</v>
      </c>
    </row>
    <row r="359" spans="1:27" ht="30" customHeight="1">
      <c r="A359" s="2" t="s">
        <v>109</v>
      </c>
      <c r="B359" s="2">
        <f>B360+B361+B362</f>
        <v>1</v>
      </c>
      <c r="C359" s="11"/>
      <c r="D359" s="3"/>
      <c r="E359" s="2">
        <f t="shared" ref="E359:Y359" si="96">E360+E361+E362</f>
        <v>1</v>
      </c>
      <c r="F359" s="2">
        <f t="shared" si="96"/>
        <v>1</v>
      </c>
      <c r="G359" s="2">
        <f t="shared" si="96"/>
        <v>0</v>
      </c>
      <c r="H359" s="2">
        <f t="shared" si="96"/>
        <v>0</v>
      </c>
      <c r="I359" s="2">
        <f t="shared" si="96"/>
        <v>0</v>
      </c>
      <c r="J359" s="2">
        <f t="shared" si="96"/>
        <v>0</v>
      </c>
      <c r="K359" s="2">
        <f t="shared" si="96"/>
        <v>0</v>
      </c>
      <c r="L359" s="2">
        <f t="shared" si="96"/>
        <v>0</v>
      </c>
      <c r="M359" s="2">
        <f t="shared" si="96"/>
        <v>0</v>
      </c>
      <c r="N359" s="2">
        <f t="shared" si="96"/>
        <v>0</v>
      </c>
      <c r="O359" s="2">
        <f t="shared" si="96"/>
        <v>0</v>
      </c>
      <c r="P359" s="2">
        <f t="shared" si="96"/>
        <v>0</v>
      </c>
      <c r="Q359" s="2">
        <f t="shared" si="96"/>
        <v>0</v>
      </c>
      <c r="R359" s="2">
        <f t="shared" si="96"/>
        <v>0</v>
      </c>
      <c r="S359" s="2">
        <f t="shared" si="96"/>
        <v>0</v>
      </c>
      <c r="T359" s="2">
        <f t="shared" si="96"/>
        <v>0</v>
      </c>
      <c r="U359" s="2">
        <f t="shared" si="96"/>
        <v>0</v>
      </c>
      <c r="V359" s="2">
        <f t="shared" si="96"/>
        <v>0</v>
      </c>
      <c r="W359" s="2">
        <f t="shared" si="96"/>
        <v>0</v>
      </c>
      <c r="X359" s="2">
        <f t="shared" si="96"/>
        <v>0</v>
      </c>
      <c r="Y359" s="2">
        <f t="shared" si="96"/>
        <v>0</v>
      </c>
      <c r="Z359" s="5"/>
      <c r="AA359" s="2">
        <f>AA360+AA361+AA362</f>
        <v>1</v>
      </c>
    </row>
    <row r="360" spans="1:27" ht="12.75" customHeight="1">
      <c r="A360" s="2" t="s">
        <v>168</v>
      </c>
      <c r="B360" s="2">
        <v>1</v>
      </c>
      <c r="C360" s="11">
        <v>24080</v>
      </c>
      <c r="D360" s="3"/>
      <c r="E360" s="2">
        <v>1</v>
      </c>
      <c r="F360" s="2">
        <v>1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5"/>
      <c r="AA360" s="2">
        <v>1</v>
      </c>
    </row>
    <row r="361" spans="1:27" ht="12.75" customHeight="1">
      <c r="A361" s="2"/>
      <c r="B361" s="2"/>
      <c r="C361" s="11"/>
      <c r="D361" s="3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5"/>
      <c r="AA361" s="2"/>
    </row>
    <row r="362" spans="1:27" ht="14.25" customHeight="1">
      <c r="A362" s="2"/>
      <c r="B362" s="2"/>
      <c r="C362" s="11"/>
      <c r="D362" s="3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5"/>
      <c r="AA362" s="2"/>
    </row>
    <row r="363" spans="1:27" ht="30" customHeight="1">
      <c r="A363" s="2" t="s">
        <v>110</v>
      </c>
      <c r="B363" s="2">
        <f>B364+B365+B366</f>
        <v>8</v>
      </c>
      <c r="C363" s="11"/>
      <c r="D363" s="3"/>
      <c r="E363" s="2">
        <f t="shared" ref="E363:Y363" si="97">E364+E365+E366</f>
        <v>1</v>
      </c>
      <c r="F363" s="2">
        <f t="shared" si="97"/>
        <v>1</v>
      </c>
      <c r="G363" s="2">
        <f t="shared" si="97"/>
        <v>0</v>
      </c>
      <c r="H363" s="2">
        <f t="shared" si="97"/>
        <v>2</v>
      </c>
      <c r="I363" s="2">
        <f t="shared" si="97"/>
        <v>2</v>
      </c>
      <c r="J363" s="2">
        <f t="shared" si="97"/>
        <v>0</v>
      </c>
      <c r="K363" s="2">
        <f t="shared" si="97"/>
        <v>0</v>
      </c>
      <c r="L363" s="2">
        <f t="shared" si="97"/>
        <v>0</v>
      </c>
      <c r="M363" s="2">
        <f t="shared" si="97"/>
        <v>0</v>
      </c>
      <c r="N363" s="2">
        <f t="shared" si="97"/>
        <v>0</v>
      </c>
      <c r="O363" s="2">
        <f t="shared" si="97"/>
        <v>0</v>
      </c>
      <c r="P363" s="2">
        <f t="shared" si="97"/>
        <v>0</v>
      </c>
      <c r="Q363" s="2">
        <f t="shared" si="97"/>
        <v>1</v>
      </c>
      <c r="R363" s="2">
        <f t="shared" si="97"/>
        <v>1</v>
      </c>
      <c r="S363" s="2">
        <f t="shared" si="97"/>
        <v>0</v>
      </c>
      <c r="T363" s="2">
        <f t="shared" si="97"/>
        <v>1</v>
      </c>
      <c r="U363" s="2">
        <f t="shared" si="97"/>
        <v>1</v>
      </c>
      <c r="V363" s="2">
        <f t="shared" si="97"/>
        <v>0</v>
      </c>
      <c r="W363" s="2">
        <f t="shared" si="97"/>
        <v>2</v>
      </c>
      <c r="X363" s="2">
        <f t="shared" si="97"/>
        <v>2</v>
      </c>
      <c r="Y363" s="2">
        <f t="shared" si="97"/>
        <v>0</v>
      </c>
      <c r="Z363" s="5"/>
      <c r="AA363" s="2">
        <f>AA364+AA365+AA366</f>
        <v>7</v>
      </c>
    </row>
    <row r="364" spans="1:27" ht="14.25" customHeight="1">
      <c r="A364" s="2" t="s">
        <v>169</v>
      </c>
      <c r="B364" s="2">
        <v>5</v>
      </c>
      <c r="C364" s="11">
        <v>21987</v>
      </c>
      <c r="D364" s="3"/>
      <c r="E364" s="2">
        <v>1</v>
      </c>
      <c r="F364" s="2">
        <v>1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1</v>
      </c>
      <c r="R364" s="2">
        <v>1</v>
      </c>
      <c r="S364" s="2">
        <v>0</v>
      </c>
      <c r="T364" s="2">
        <v>1</v>
      </c>
      <c r="U364" s="2">
        <v>1</v>
      </c>
      <c r="V364" s="2">
        <v>0</v>
      </c>
      <c r="W364" s="2">
        <v>2</v>
      </c>
      <c r="X364" s="2">
        <v>2</v>
      </c>
      <c r="Y364" s="2">
        <v>0</v>
      </c>
      <c r="Z364" s="25" t="s">
        <v>170</v>
      </c>
      <c r="AA364" s="2">
        <v>5</v>
      </c>
    </row>
    <row r="365" spans="1:27" ht="14.25" customHeight="1">
      <c r="A365" s="2" t="s">
        <v>166</v>
      </c>
      <c r="B365" s="2">
        <v>1</v>
      </c>
      <c r="C365" s="11">
        <v>22043</v>
      </c>
      <c r="D365" s="3"/>
      <c r="E365" s="2">
        <v>0</v>
      </c>
      <c r="F365" s="2">
        <v>0</v>
      </c>
      <c r="G365" s="2">
        <v>0</v>
      </c>
      <c r="H365" s="2">
        <v>1</v>
      </c>
      <c r="I365" s="2">
        <v>1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5" t="s">
        <v>167</v>
      </c>
      <c r="AA365" s="2">
        <v>1</v>
      </c>
    </row>
    <row r="366" spans="1:27" ht="14.25" customHeight="1">
      <c r="A366" s="2" t="s">
        <v>168</v>
      </c>
      <c r="B366" s="2">
        <v>2</v>
      </c>
      <c r="C366" s="11">
        <v>24080</v>
      </c>
      <c r="D366" s="3"/>
      <c r="E366" s="2">
        <v>0</v>
      </c>
      <c r="F366" s="2">
        <v>0</v>
      </c>
      <c r="G366" s="2">
        <v>0</v>
      </c>
      <c r="H366" s="2">
        <v>1</v>
      </c>
      <c r="I366" s="2">
        <v>1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5"/>
      <c r="AA366" s="2">
        <v>1</v>
      </c>
    </row>
    <row r="367" spans="1:27" ht="45" customHeight="1">
      <c r="A367" s="2" t="s">
        <v>111</v>
      </c>
      <c r="B367" s="2">
        <f>B368+B369+B370</f>
        <v>0</v>
      </c>
      <c r="C367" s="11"/>
      <c r="D367" s="3"/>
      <c r="E367" s="2">
        <f t="shared" ref="E367:Y367" si="98">E368+E369+E370</f>
        <v>0</v>
      </c>
      <c r="F367" s="2">
        <f t="shared" si="98"/>
        <v>0</v>
      </c>
      <c r="G367" s="2">
        <f t="shared" si="98"/>
        <v>0</v>
      </c>
      <c r="H367" s="2">
        <f t="shared" si="98"/>
        <v>0</v>
      </c>
      <c r="I367" s="2">
        <f t="shared" si="98"/>
        <v>0</v>
      </c>
      <c r="J367" s="2">
        <f t="shared" si="98"/>
        <v>0</v>
      </c>
      <c r="K367" s="2">
        <f t="shared" si="98"/>
        <v>0</v>
      </c>
      <c r="L367" s="2">
        <f t="shared" si="98"/>
        <v>0</v>
      </c>
      <c r="M367" s="2">
        <f t="shared" si="98"/>
        <v>0</v>
      </c>
      <c r="N367" s="2">
        <f t="shared" si="98"/>
        <v>0</v>
      </c>
      <c r="O367" s="2">
        <f t="shared" si="98"/>
        <v>0</v>
      </c>
      <c r="P367" s="2">
        <f t="shared" si="98"/>
        <v>0</v>
      </c>
      <c r="Q367" s="2">
        <f t="shared" si="98"/>
        <v>0</v>
      </c>
      <c r="R367" s="2">
        <f t="shared" si="98"/>
        <v>0</v>
      </c>
      <c r="S367" s="2">
        <f t="shared" si="98"/>
        <v>0</v>
      </c>
      <c r="T367" s="2">
        <f t="shared" si="98"/>
        <v>0</v>
      </c>
      <c r="U367" s="2">
        <f t="shared" si="98"/>
        <v>0</v>
      </c>
      <c r="V367" s="2">
        <f t="shared" si="98"/>
        <v>0</v>
      </c>
      <c r="W367" s="2">
        <f t="shared" si="98"/>
        <v>0</v>
      </c>
      <c r="X367" s="2">
        <f t="shared" si="98"/>
        <v>0</v>
      </c>
      <c r="Y367" s="2">
        <f t="shared" si="98"/>
        <v>0</v>
      </c>
      <c r="Z367" s="5"/>
      <c r="AA367" s="2">
        <f>AA368+AA369+AA370</f>
        <v>0</v>
      </c>
    </row>
    <row r="368" spans="1:27" ht="12.75" customHeight="1">
      <c r="A368" s="2"/>
      <c r="B368" s="2"/>
      <c r="C368" s="11"/>
      <c r="D368" s="3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5"/>
      <c r="AA368" s="2"/>
    </row>
    <row r="369" spans="1:27" ht="12" customHeight="1">
      <c r="A369" s="2"/>
      <c r="B369" s="2"/>
      <c r="C369" s="11"/>
      <c r="D369" s="3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5"/>
      <c r="AA369" s="2"/>
    </row>
    <row r="370" spans="1:27" ht="12.75" customHeight="1">
      <c r="A370" s="2"/>
      <c r="B370" s="2"/>
      <c r="C370" s="11"/>
      <c r="D370" s="3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5"/>
      <c r="AA370" s="2"/>
    </row>
    <row r="371" spans="1:27" ht="15" customHeight="1">
      <c r="A371" s="2" t="s">
        <v>112</v>
      </c>
      <c r="B371" s="2">
        <f>B372+B373+B374</f>
        <v>0</v>
      </c>
      <c r="C371" s="11"/>
      <c r="D371" s="3"/>
      <c r="E371" s="2">
        <f t="shared" ref="E371:Y371" si="99">E372+E373+E374</f>
        <v>0</v>
      </c>
      <c r="F371" s="2">
        <f t="shared" si="99"/>
        <v>0</v>
      </c>
      <c r="G371" s="2">
        <f t="shared" si="99"/>
        <v>0</v>
      </c>
      <c r="H371" s="2">
        <f t="shared" si="99"/>
        <v>0</v>
      </c>
      <c r="I371" s="2">
        <f t="shared" si="99"/>
        <v>0</v>
      </c>
      <c r="J371" s="2">
        <f t="shared" si="99"/>
        <v>0</v>
      </c>
      <c r="K371" s="2">
        <f t="shared" si="99"/>
        <v>0</v>
      </c>
      <c r="L371" s="2">
        <f t="shared" si="99"/>
        <v>0</v>
      </c>
      <c r="M371" s="2">
        <f t="shared" si="99"/>
        <v>0</v>
      </c>
      <c r="N371" s="2">
        <f t="shared" si="99"/>
        <v>0</v>
      </c>
      <c r="O371" s="2">
        <f t="shared" si="99"/>
        <v>0</v>
      </c>
      <c r="P371" s="2">
        <f t="shared" si="99"/>
        <v>0</v>
      </c>
      <c r="Q371" s="2">
        <f t="shared" si="99"/>
        <v>0</v>
      </c>
      <c r="R371" s="2">
        <f t="shared" si="99"/>
        <v>0</v>
      </c>
      <c r="S371" s="2">
        <f t="shared" si="99"/>
        <v>0</v>
      </c>
      <c r="T371" s="2">
        <f t="shared" si="99"/>
        <v>0</v>
      </c>
      <c r="U371" s="2">
        <f t="shared" si="99"/>
        <v>0</v>
      </c>
      <c r="V371" s="2">
        <f t="shared" si="99"/>
        <v>0</v>
      </c>
      <c r="W371" s="2">
        <f t="shared" si="99"/>
        <v>0</v>
      </c>
      <c r="X371" s="2">
        <f t="shared" si="99"/>
        <v>0</v>
      </c>
      <c r="Y371" s="2">
        <f t="shared" si="99"/>
        <v>0</v>
      </c>
      <c r="Z371" s="5"/>
      <c r="AA371" s="2">
        <f>AA372+AA373+AA374</f>
        <v>0</v>
      </c>
    </row>
    <row r="372" spans="1:27" ht="15" customHeight="1">
      <c r="A372" s="2"/>
      <c r="B372" s="2"/>
      <c r="C372" s="11"/>
      <c r="D372" s="3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5"/>
      <c r="AA372" s="2"/>
    </row>
    <row r="373" spans="1:27" ht="15" customHeight="1">
      <c r="A373" s="2"/>
      <c r="B373" s="2"/>
      <c r="C373" s="11"/>
      <c r="D373" s="3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5"/>
      <c r="AA373" s="2"/>
    </row>
    <row r="374" spans="1:27" ht="15" customHeight="1">
      <c r="A374" s="2"/>
      <c r="B374" s="2"/>
      <c r="C374" s="11"/>
      <c r="D374" s="3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5"/>
      <c r="AA374" s="2"/>
    </row>
    <row r="375" spans="1:27" ht="29.25" customHeight="1">
      <c r="A375" s="2" t="s">
        <v>113</v>
      </c>
      <c r="B375" s="2">
        <f>B376+B380+B384</f>
        <v>0</v>
      </c>
      <c r="C375" s="11"/>
      <c r="D375" s="3"/>
      <c r="E375" s="2">
        <f t="shared" ref="E375:Y375" si="100">E376+E380+E384</f>
        <v>0</v>
      </c>
      <c r="F375" s="2">
        <f t="shared" si="100"/>
        <v>0</v>
      </c>
      <c r="G375" s="2">
        <f t="shared" si="100"/>
        <v>0</v>
      </c>
      <c r="H375" s="2">
        <f t="shared" si="100"/>
        <v>0</v>
      </c>
      <c r="I375" s="2">
        <f t="shared" si="100"/>
        <v>0</v>
      </c>
      <c r="J375" s="2">
        <f t="shared" si="100"/>
        <v>0</v>
      </c>
      <c r="K375" s="2">
        <f t="shared" si="100"/>
        <v>0</v>
      </c>
      <c r="L375" s="2">
        <f t="shared" si="100"/>
        <v>0</v>
      </c>
      <c r="M375" s="2">
        <f t="shared" si="100"/>
        <v>0</v>
      </c>
      <c r="N375" s="2">
        <f t="shared" si="100"/>
        <v>0</v>
      </c>
      <c r="O375" s="2">
        <f t="shared" si="100"/>
        <v>0</v>
      </c>
      <c r="P375" s="2">
        <f t="shared" si="100"/>
        <v>0</v>
      </c>
      <c r="Q375" s="2">
        <f t="shared" si="100"/>
        <v>0</v>
      </c>
      <c r="R375" s="2">
        <f t="shared" si="100"/>
        <v>0</v>
      </c>
      <c r="S375" s="2">
        <f t="shared" si="100"/>
        <v>0</v>
      </c>
      <c r="T375" s="2">
        <f t="shared" si="100"/>
        <v>0</v>
      </c>
      <c r="U375" s="2">
        <f t="shared" si="100"/>
        <v>0</v>
      </c>
      <c r="V375" s="2">
        <f t="shared" si="100"/>
        <v>0</v>
      </c>
      <c r="W375" s="2">
        <f t="shared" si="100"/>
        <v>0</v>
      </c>
      <c r="X375" s="2">
        <f t="shared" si="100"/>
        <v>0</v>
      </c>
      <c r="Y375" s="2">
        <f t="shared" si="100"/>
        <v>0</v>
      </c>
      <c r="Z375" s="5"/>
      <c r="AA375" s="2">
        <f>AA376+AA380+AA384</f>
        <v>0</v>
      </c>
    </row>
    <row r="376" spans="1:27" ht="15" customHeight="1">
      <c r="A376" s="2" t="s">
        <v>114</v>
      </c>
      <c r="B376" s="2">
        <f>B377+B378+B379</f>
        <v>0</v>
      </c>
      <c r="C376" s="11"/>
      <c r="D376" s="3"/>
      <c r="E376" s="2">
        <f t="shared" ref="E376:Y376" si="101">E377+E378+E379</f>
        <v>0</v>
      </c>
      <c r="F376" s="2">
        <f t="shared" si="101"/>
        <v>0</v>
      </c>
      <c r="G376" s="2">
        <f t="shared" si="101"/>
        <v>0</v>
      </c>
      <c r="H376" s="2">
        <f t="shared" si="101"/>
        <v>0</v>
      </c>
      <c r="I376" s="2">
        <f t="shared" si="101"/>
        <v>0</v>
      </c>
      <c r="J376" s="2">
        <f t="shared" si="101"/>
        <v>0</v>
      </c>
      <c r="K376" s="2">
        <f t="shared" si="101"/>
        <v>0</v>
      </c>
      <c r="L376" s="2">
        <f t="shared" si="101"/>
        <v>0</v>
      </c>
      <c r="M376" s="2">
        <f t="shared" si="101"/>
        <v>0</v>
      </c>
      <c r="N376" s="2">
        <f t="shared" si="101"/>
        <v>0</v>
      </c>
      <c r="O376" s="2">
        <f t="shared" si="101"/>
        <v>0</v>
      </c>
      <c r="P376" s="2">
        <f t="shared" si="101"/>
        <v>0</v>
      </c>
      <c r="Q376" s="2">
        <f t="shared" si="101"/>
        <v>0</v>
      </c>
      <c r="R376" s="2">
        <f t="shared" si="101"/>
        <v>0</v>
      </c>
      <c r="S376" s="2">
        <f t="shared" si="101"/>
        <v>0</v>
      </c>
      <c r="T376" s="2">
        <f t="shared" si="101"/>
        <v>0</v>
      </c>
      <c r="U376" s="2">
        <f t="shared" si="101"/>
        <v>0</v>
      </c>
      <c r="V376" s="2">
        <f t="shared" si="101"/>
        <v>0</v>
      </c>
      <c r="W376" s="2">
        <f t="shared" si="101"/>
        <v>0</v>
      </c>
      <c r="X376" s="2">
        <f t="shared" si="101"/>
        <v>0</v>
      </c>
      <c r="Y376" s="2">
        <f t="shared" si="101"/>
        <v>0</v>
      </c>
      <c r="Z376" s="5"/>
      <c r="AA376" s="2">
        <f>AA377+AA378+AA379</f>
        <v>0</v>
      </c>
    </row>
    <row r="377" spans="1:27" ht="15" customHeight="1">
      <c r="A377" s="2"/>
      <c r="B377" s="2"/>
      <c r="C377" s="11"/>
      <c r="D377" s="3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5"/>
      <c r="AA377" s="2"/>
    </row>
    <row r="378" spans="1:27" ht="15" customHeight="1">
      <c r="A378" s="2"/>
      <c r="B378" s="2"/>
      <c r="C378" s="11"/>
      <c r="D378" s="3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5"/>
      <c r="AA378" s="2"/>
    </row>
    <row r="379" spans="1:27" ht="15" customHeight="1">
      <c r="A379" s="2"/>
      <c r="B379" s="2"/>
      <c r="C379" s="11"/>
      <c r="D379" s="3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5"/>
      <c r="AA379" s="2"/>
    </row>
    <row r="380" spans="1:27" ht="30" customHeight="1">
      <c r="A380" s="2" t="s">
        <v>115</v>
      </c>
      <c r="B380" s="2">
        <f>B381+B382+B383</f>
        <v>0</v>
      </c>
      <c r="C380" s="11"/>
      <c r="D380" s="3"/>
      <c r="E380" s="2">
        <f t="shared" ref="E380:Y380" si="102">E381+E382+E383</f>
        <v>0</v>
      </c>
      <c r="F380" s="2">
        <f t="shared" si="102"/>
        <v>0</v>
      </c>
      <c r="G380" s="2">
        <f t="shared" si="102"/>
        <v>0</v>
      </c>
      <c r="H380" s="2">
        <f t="shared" si="102"/>
        <v>0</v>
      </c>
      <c r="I380" s="2">
        <f t="shared" si="102"/>
        <v>0</v>
      </c>
      <c r="J380" s="2">
        <f t="shared" si="102"/>
        <v>0</v>
      </c>
      <c r="K380" s="2">
        <f t="shared" si="102"/>
        <v>0</v>
      </c>
      <c r="L380" s="2">
        <f t="shared" si="102"/>
        <v>0</v>
      </c>
      <c r="M380" s="2">
        <f t="shared" si="102"/>
        <v>0</v>
      </c>
      <c r="N380" s="2">
        <f t="shared" si="102"/>
        <v>0</v>
      </c>
      <c r="O380" s="2">
        <f t="shared" si="102"/>
        <v>0</v>
      </c>
      <c r="P380" s="2">
        <f t="shared" si="102"/>
        <v>0</v>
      </c>
      <c r="Q380" s="2">
        <f t="shared" si="102"/>
        <v>0</v>
      </c>
      <c r="R380" s="2">
        <f t="shared" si="102"/>
        <v>0</v>
      </c>
      <c r="S380" s="2">
        <f t="shared" si="102"/>
        <v>0</v>
      </c>
      <c r="T380" s="2">
        <f t="shared" si="102"/>
        <v>0</v>
      </c>
      <c r="U380" s="2">
        <f t="shared" si="102"/>
        <v>0</v>
      </c>
      <c r="V380" s="2">
        <f t="shared" si="102"/>
        <v>0</v>
      </c>
      <c r="W380" s="2">
        <f t="shared" si="102"/>
        <v>0</v>
      </c>
      <c r="X380" s="2">
        <f t="shared" si="102"/>
        <v>0</v>
      </c>
      <c r="Y380" s="2">
        <f t="shared" si="102"/>
        <v>0</v>
      </c>
      <c r="Z380" s="5"/>
      <c r="AA380" s="2">
        <f>AA381+AA382+AA383</f>
        <v>0</v>
      </c>
    </row>
    <row r="381" spans="1:27" ht="12" customHeight="1">
      <c r="A381" s="2"/>
      <c r="B381" s="2"/>
      <c r="C381" s="11"/>
      <c r="D381" s="3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5"/>
      <c r="AA381" s="2"/>
    </row>
    <row r="382" spans="1:27" ht="12" customHeight="1">
      <c r="A382" s="2"/>
      <c r="B382" s="2"/>
      <c r="C382" s="11"/>
      <c r="D382" s="3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5"/>
      <c r="AA382" s="2"/>
    </row>
    <row r="383" spans="1:27" ht="12.75" customHeight="1">
      <c r="A383" s="2"/>
      <c r="B383" s="2"/>
      <c r="C383" s="11"/>
      <c r="D383" s="3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5"/>
      <c r="AA383" s="2"/>
    </row>
    <row r="384" spans="1:27" ht="30" customHeight="1">
      <c r="A384" s="2" t="s">
        <v>116</v>
      </c>
      <c r="B384" s="2">
        <f>B385+B386+B387</f>
        <v>0</v>
      </c>
      <c r="C384" s="11"/>
      <c r="D384" s="3"/>
      <c r="E384" s="2">
        <f t="shared" ref="E384:Y384" si="103">E385+E386+E387</f>
        <v>0</v>
      </c>
      <c r="F384" s="2">
        <f t="shared" si="103"/>
        <v>0</v>
      </c>
      <c r="G384" s="2">
        <f t="shared" si="103"/>
        <v>0</v>
      </c>
      <c r="H384" s="2">
        <f t="shared" si="103"/>
        <v>0</v>
      </c>
      <c r="I384" s="2">
        <f t="shared" si="103"/>
        <v>0</v>
      </c>
      <c r="J384" s="2">
        <f t="shared" si="103"/>
        <v>0</v>
      </c>
      <c r="K384" s="2">
        <f t="shared" si="103"/>
        <v>0</v>
      </c>
      <c r="L384" s="2">
        <f t="shared" si="103"/>
        <v>0</v>
      </c>
      <c r="M384" s="2">
        <f t="shared" si="103"/>
        <v>0</v>
      </c>
      <c r="N384" s="2">
        <f t="shared" si="103"/>
        <v>0</v>
      </c>
      <c r="O384" s="2">
        <f t="shared" si="103"/>
        <v>0</v>
      </c>
      <c r="P384" s="2">
        <f t="shared" si="103"/>
        <v>0</v>
      </c>
      <c r="Q384" s="2">
        <f t="shared" si="103"/>
        <v>0</v>
      </c>
      <c r="R384" s="2">
        <f t="shared" si="103"/>
        <v>0</v>
      </c>
      <c r="S384" s="2">
        <f t="shared" si="103"/>
        <v>0</v>
      </c>
      <c r="T384" s="2">
        <f t="shared" si="103"/>
        <v>0</v>
      </c>
      <c r="U384" s="2">
        <f t="shared" si="103"/>
        <v>0</v>
      </c>
      <c r="V384" s="2">
        <f t="shared" si="103"/>
        <v>0</v>
      </c>
      <c r="W384" s="2">
        <f t="shared" si="103"/>
        <v>0</v>
      </c>
      <c r="X384" s="2">
        <f t="shared" si="103"/>
        <v>0</v>
      </c>
      <c r="Y384" s="2">
        <f t="shared" si="103"/>
        <v>0</v>
      </c>
      <c r="Z384" s="5"/>
      <c r="AA384" s="2">
        <f>AA385+AA386+AA387</f>
        <v>0</v>
      </c>
    </row>
    <row r="385" spans="1:27" ht="13.5" customHeight="1">
      <c r="A385" s="2"/>
      <c r="B385" s="2"/>
      <c r="C385" s="11"/>
      <c r="D385" s="3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5"/>
      <c r="AA385" s="2"/>
    </row>
    <row r="386" spans="1:27" ht="12.75" customHeight="1">
      <c r="A386" s="2"/>
      <c r="B386" s="2"/>
      <c r="C386" s="11"/>
      <c r="D386" s="3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5"/>
      <c r="AA386" s="2"/>
    </row>
    <row r="387" spans="1:27" ht="12.75" customHeight="1">
      <c r="A387" s="2"/>
      <c r="B387" s="2"/>
      <c r="C387" s="11"/>
      <c r="D387" s="3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5"/>
      <c r="AA387" s="2"/>
    </row>
    <row r="388" spans="1:27" ht="90" customHeight="1">
      <c r="A388" s="2" t="s">
        <v>117</v>
      </c>
      <c r="B388" s="2">
        <f>B389+B393</f>
        <v>0</v>
      </c>
      <c r="C388" s="11"/>
      <c r="D388" s="3"/>
      <c r="E388" s="2">
        <f t="shared" ref="E388:Y388" si="104">E389+E393</f>
        <v>0</v>
      </c>
      <c r="F388" s="2">
        <f t="shared" si="104"/>
        <v>0</v>
      </c>
      <c r="G388" s="2">
        <f t="shared" si="104"/>
        <v>0</v>
      </c>
      <c r="H388" s="2">
        <f t="shared" si="104"/>
        <v>0</v>
      </c>
      <c r="I388" s="2">
        <f t="shared" si="104"/>
        <v>0</v>
      </c>
      <c r="J388" s="2">
        <f t="shared" si="104"/>
        <v>0</v>
      </c>
      <c r="K388" s="2">
        <f t="shared" si="104"/>
        <v>0</v>
      </c>
      <c r="L388" s="2">
        <f t="shared" si="104"/>
        <v>0</v>
      </c>
      <c r="M388" s="2">
        <f t="shared" si="104"/>
        <v>0</v>
      </c>
      <c r="N388" s="2">
        <f t="shared" si="104"/>
        <v>0</v>
      </c>
      <c r="O388" s="2">
        <f t="shared" si="104"/>
        <v>0</v>
      </c>
      <c r="P388" s="2">
        <f t="shared" si="104"/>
        <v>0</v>
      </c>
      <c r="Q388" s="2">
        <f t="shared" si="104"/>
        <v>0</v>
      </c>
      <c r="R388" s="2">
        <f t="shared" si="104"/>
        <v>0</v>
      </c>
      <c r="S388" s="2">
        <f t="shared" si="104"/>
        <v>0</v>
      </c>
      <c r="T388" s="2">
        <f t="shared" si="104"/>
        <v>0</v>
      </c>
      <c r="U388" s="2">
        <f t="shared" si="104"/>
        <v>0</v>
      </c>
      <c r="V388" s="2">
        <f t="shared" si="104"/>
        <v>0</v>
      </c>
      <c r="W388" s="2">
        <f t="shared" si="104"/>
        <v>0</v>
      </c>
      <c r="X388" s="2">
        <f t="shared" si="104"/>
        <v>0</v>
      </c>
      <c r="Y388" s="2">
        <f t="shared" si="104"/>
        <v>0</v>
      </c>
      <c r="Z388" s="5"/>
      <c r="AA388" s="2">
        <f>AA389+AA393</f>
        <v>0</v>
      </c>
    </row>
    <row r="389" spans="1:27" ht="30" customHeight="1">
      <c r="A389" s="2" t="s">
        <v>118</v>
      </c>
      <c r="B389" s="2">
        <f>B390+B391+B392</f>
        <v>0</v>
      </c>
      <c r="C389" s="11"/>
      <c r="D389" s="3"/>
      <c r="E389" s="2">
        <f t="shared" ref="E389:Y389" si="105">E390+E391+E392</f>
        <v>0</v>
      </c>
      <c r="F389" s="2">
        <f t="shared" si="105"/>
        <v>0</v>
      </c>
      <c r="G389" s="2">
        <f t="shared" si="105"/>
        <v>0</v>
      </c>
      <c r="H389" s="2">
        <f t="shared" si="105"/>
        <v>0</v>
      </c>
      <c r="I389" s="2">
        <f t="shared" si="105"/>
        <v>0</v>
      </c>
      <c r="J389" s="2">
        <f t="shared" si="105"/>
        <v>0</v>
      </c>
      <c r="K389" s="2">
        <f t="shared" si="105"/>
        <v>0</v>
      </c>
      <c r="L389" s="2">
        <f t="shared" si="105"/>
        <v>0</v>
      </c>
      <c r="M389" s="2">
        <f t="shared" si="105"/>
        <v>0</v>
      </c>
      <c r="N389" s="2">
        <f t="shared" si="105"/>
        <v>0</v>
      </c>
      <c r="O389" s="2">
        <f t="shared" si="105"/>
        <v>0</v>
      </c>
      <c r="P389" s="2">
        <f t="shared" si="105"/>
        <v>0</v>
      </c>
      <c r="Q389" s="2">
        <f t="shared" si="105"/>
        <v>0</v>
      </c>
      <c r="R389" s="2">
        <f t="shared" si="105"/>
        <v>0</v>
      </c>
      <c r="S389" s="2">
        <f t="shared" si="105"/>
        <v>0</v>
      </c>
      <c r="T389" s="2">
        <f t="shared" si="105"/>
        <v>0</v>
      </c>
      <c r="U389" s="2">
        <f t="shared" si="105"/>
        <v>0</v>
      </c>
      <c r="V389" s="2">
        <f t="shared" si="105"/>
        <v>0</v>
      </c>
      <c r="W389" s="2">
        <f t="shared" si="105"/>
        <v>0</v>
      </c>
      <c r="X389" s="2">
        <f t="shared" si="105"/>
        <v>0</v>
      </c>
      <c r="Y389" s="2">
        <f t="shared" si="105"/>
        <v>0</v>
      </c>
      <c r="Z389" s="5"/>
      <c r="AA389" s="2">
        <f>AA390+AA391+AA392</f>
        <v>0</v>
      </c>
    </row>
    <row r="390" spans="1:27" ht="11.25" customHeight="1">
      <c r="A390" s="2"/>
      <c r="B390" s="2"/>
      <c r="C390" s="11"/>
      <c r="D390" s="3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5"/>
      <c r="AA390" s="2"/>
    </row>
    <row r="391" spans="1:27" ht="12" customHeight="1">
      <c r="A391" s="2"/>
      <c r="B391" s="2"/>
      <c r="C391" s="11"/>
      <c r="D391" s="3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5"/>
      <c r="AA391" s="2"/>
    </row>
    <row r="392" spans="1:27" ht="12" customHeight="1">
      <c r="A392" s="2"/>
      <c r="B392" s="2"/>
      <c r="C392" s="11"/>
      <c r="D392" s="3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5"/>
      <c r="AA392" s="2"/>
    </row>
    <row r="393" spans="1:27" ht="45" customHeight="1">
      <c r="A393" s="2" t="s">
        <v>119</v>
      </c>
      <c r="B393" s="2">
        <f>B394+B395+B396</f>
        <v>0</v>
      </c>
      <c r="C393" s="11"/>
      <c r="D393" s="3"/>
      <c r="E393" s="2">
        <f t="shared" ref="E393:Y393" si="106">E394+E395+E396</f>
        <v>0</v>
      </c>
      <c r="F393" s="2">
        <f t="shared" si="106"/>
        <v>0</v>
      </c>
      <c r="G393" s="2">
        <f t="shared" si="106"/>
        <v>0</v>
      </c>
      <c r="H393" s="2">
        <f t="shared" si="106"/>
        <v>0</v>
      </c>
      <c r="I393" s="2">
        <f t="shared" si="106"/>
        <v>0</v>
      </c>
      <c r="J393" s="2">
        <f t="shared" si="106"/>
        <v>0</v>
      </c>
      <c r="K393" s="2">
        <f t="shared" si="106"/>
        <v>0</v>
      </c>
      <c r="L393" s="2">
        <f t="shared" si="106"/>
        <v>0</v>
      </c>
      <c r="M393" s="2">
        <f t="shared" si="106"/>
        <v>0</v>
      </c>
      <c r="N393" s="2">
        <f t="shared" si="106"/>
        <v>0</v>
      </c>
      <c r="O393" s="2">
        <f t="shared" si="106"/>
        <v>0</v>
      </c>
      <c r="P393" s="2">
        <f t="shared" si="106"/>
        <v>0</v>
      </c>
      <c r="Q393" s="2">
        <f t="shared" si="106"/>
        <v>0</v>
      </c>
      <c r="R393" s="2">
        <f t="shared" si="106"/>
        <v>0</v>
      </c>
      <c r="S393" s="2">
        <f t="shared" si="106"/>
        <v>0</v>
      </c>
      <c r="T393" s="2">
        <f t="shared" si="106"/>
        <v>0</v>
      </c>
      <c r="U393" s="2">
        <f t="shared" si="106"/>
        <v>0</v>
      </c>
      <c r="V393" s="2">
        <f t="shared" si="106"/>
        <v>0</v>
      </c>
      <c r="W393" s="2">
        <f t="shared" si="106"/>
        <v>0</v>
      </c>
      <c r="X393" s="2">
        <f t="shared" si="106"/>
        <v>0</v>
      </c>
      <c r="Y393" s="2">
        <f t="shared" si="106"/>
        <v>0</v>
      </c>
      <c r="Z393" s="5"/>
      <c r="AA393" s="2">
        <f>AA394+AA395+AA396</f>
        <v>0</v>
      </c>
    </row>
    <row r="394" spans="1:27" ht="12" customHeight="1">
      <c r="A394" s="2"/>
      <c r="B394" s="2"/>
      <c r="C394" s="11"/>
      <c r="D394" s="3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5"/>
      <c r="AA394" s="2"/>
    </row>
    <row r="395" spans="1:27" ht="12" customHeight="1">
      <c r="A395" s="2"/>
      <c r="B395" s="2"/>
      <c r="C395" s="11"/>
      <c r="D395" s="3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5"/>
      <c r="AA395" s="2"/>
    </row>
    <row r="396" spans="1:27" ht="12.75" customHeight="1">
      <c r="A396" s="2"/>
      <c r="B396" s="2"/>
      <c r="C396" s="11"/>
      <c r="D396" s="3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5"/>
      <c r="AA396" s="2"/>
    </row>
    <row r="397" spans="1:27" ht="45" customHeight="1">
      <c r="A397" s="2" t="s">
        <v>120</v>
      </c>
      <c r="B397" s="2">
        <f>B398</f>
        <v>0</v>
      </c>
      <c r="C397" s="11"/>
      <c r="D397" s="3"/>
      <c r="E397" s="2">
        <f t="shared" ref="E397:Y397" si="107">E398</f>
        <v>0</v>
      </c>
      <c r="F397" s="2">
        <f t="shared" si="107"/>
        <v>0</v>
      </c>
      <c r="G397" s="2">
        <f t="shared" si="107"/>
        <v>0</v>
      </c>
      <c r="H397" s="2">
        <f t="shared" si="107"/>
        <v>0</v>
      </c>
      <c r="I397" s="2">
        <f t="shared" si="107"/>
        <v>0</v>
      </c>
      <c r="J397" s="2">
        <f t="shared" si="107"/>
        <v>0</v>
      </c>
      <c r="K397" s="2">
        <f t="shared" si="107"/>
        <v>0</v>
      </c>
      <c r="L397" s="2">
        <f t="shared" si="107"/>
        <v>0</v>
      </c>
      <c r="M397" s="2">
        <f t="shared" si="107"/>
        <v>0</v>
      </c>
      <c r="N397" s="2">
        <f t="shared" si="107"/>
        <v>0</v>
      </c>
      <c r="O397" s="2">
        <f t="shared" si="107"/>
        <v>0</v>
      </c>
      <c r="P397" s="2">
        <f t="shared" si="107"/>
        <v>0</v>
      </c>
      <c r="Q397" s="2">
        <f t="shared" si="107"/>
        <v>0</v>
      </c>
      <c r="R397" s="2">
        <f t="shared" si="107"/>
        <v>0</v>
      </c>
      <c r="S397" s="2">
        <f t="shared" si="107"/>
        <v>0</v>
      </c>
      <c r="T397" s="2">
        <f t="shared" si="107"/>
        <v>0</v>
      </c>
      <c r="U397" s="2">
        <f t="shared" si="107"/>
        <v>0</v>
      </c>
      <c r="V397" s="2">
        <f t="shared" si="107"/>
        <v>0</v>
      </c>
      <c r="W397" s="2">
        <f t="shared" si="107"/>
        <v>0</v>
      </c>
      <c r="X397" s="2">
        <f t="shared" si="107"/>
        <v>0</v>
      </c>
      <c r="Y397" s="2">
        <f t="shared" si="107"/>
        <v>0</v>
      </c>
      <c r="Z397" s="5"/>
      <c r="AA397" s="2">
        <f>AA398</f>
        <v>0</v>
      </c>
    </row>
    <row r="398" spans="1:27" ht="30" customHeight="1">
      <c r="A398" s="2" t="s">
        <v>121</v>
      </c>
      <c r="B398" s="2">
        <f>B399+B400+B401</f>
        <v>0</v>
      </c>
      <c r="C398" s="11"/>
      <c r="D398" s="3"/>
      <c r="E398" s="2">
        <f t="shared" ref="E398:Y398" si="108">E399+E400+E401</f>
        <v>0</v>
      </c>
      <c r="F398" s="2">
        <f t="shared" si="108"/>
        <v>0</v>
      </c>
      <c r="G398" s="2">
        <f t="shared" si="108"/>
        <v>0</v>
      </c>
      <c r="H398" s="2">
        <f t="shared" si="108"/>
        <v>0</v>
      </c>
      <c r="I398" s="2">
        <f t="shared" si="108"/>
        <v>0</v>
      </c>
      <c r="J398" s="2">
        <f t="shared" si="108"/>
        <v>0</v>
      </c>
      <c r="K398" s="2">
        <f t="shared" si="108"/>
        <v>0</v>
      </c>
      <c r="L398" s="2">
        <f t="shared" si="108"/>
        <v>0</v>
      </c>
      <c r="M398" s="2">
        <f t="shared" si="108"/>
        <v>0</v>
      </c>
      <c r="N398" s="2">
        <f t="shared" si="108"/>
        <v>0</v>
      </c>
      <c r="O398" s="2">
        <f t="shared" si="108"/>
        <v>0</v>
      </c>
      <c r="P398" s="2">
        <f t="shared" si="108"/>
        <v>0</v>
      </c>
      <c r="Q398" s="2">
        <f t="shared" si="108"/>
        <v>0</v>
      </c>
      <c r="R398" s="2">
        <f t="shared" si="108"/>
        <v>0</v>
      </c>
      <c r="S398" s="2">
        <f t="shared" si="108"/>
        <v>0</v>
      </c>
      <c r="T398" s="2">
        <f t="shared" si="108"/>
        <v>0</v>
      </c>
      <c r="U398" s="2">
        <f t="shared" si="108"/>
        <v>0</v>
      </c>
      <c r="V398" s="2">
        <f t="shared" si="108"/>
        <v>0</v>
      </c>
      <c r="W398" s="2">
        <f t="shared" si="108"/>
        <v>0</v>
      </c>
      <c r="X398" s="2">
        <f t="shared" si="108"/>
        <v>0</v>
      </c>
      <c r="Y398" s="2">
        <f t="shared" si="108"/>
        <v>0</v>
      </c>
      <c r="Z398" s="5"/>
      <c r="AA398" s="2">
        <f>AA399+AA400+AA401</f>
        <v>0</v>
      </c>
    </row>
    <row r="399" spans="1:27" ht="12" customHeight="1">
      <c r="A399" s="2"/>
      <c r="B399" s="2"/>
      <c r="C399" s="11"/>
      <c r="D399" s="3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5"/>
      <c r="AA399" s="2"/>
    </row>
    <row r="400" spans="1:27" ht="12.75" customHeight="1">
      <c r="A400" s="2"/>
      <c r="B400" s="2"/>
      <c r="C400" s="11"/>
      <c r="D400" s="3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5"/>
      <c r="AA400" s="2"/>
    </row>
    <row r="401" spans="1:27" ht="12" customHeight="1">
      <c r="A401" s="2"/>
      <c r="B401" s="2"/>
      <c r="C401" s="11"/>
      <c r="D401" s="3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5"/>
      <c r="AA401" s="2"/>
    </row>
    <row r="402" spans="1:27" ht="21" customHeight="1">
      <c r="A402" s="6" t="s">
        <v>124</v>
      </c>
      <c r="B402" s="6">
        <f>B8+B25+B46+B143+B148+B165+B178+B191+B212+B222+B247+B260+B265+B294+B319+B328+B345+B358+B375+B388+B397</f>
        <v>120</v>
      </c>
      <c r="C402" s="7" t="s">
        <v>122</v>
      </c>
      <c r="D402" s="7">
        <f>SUM(D9:D83)</f>
        <v>0</v>
      </c>
      <c r="E402" s="6">
        <f t="shared" ref="E402:Y402" si="109">E8+E25+E46+E143+E148+E165+E178+E191+E212+E222+E247+E260+E265+E294+E319+E328+E345+E358+E375+E388+E397</f>
        <v>38</v>
      </c>
      <c r="F402" s="6">
        <f t="shared" si="109"/>
        <v>28</v>
      </c>
      <c r="G402" s="6">
        <f t="shared" si="109"/>
        <v>10</v>
      </c>
      <c r="H402" s="6">
        <f t="shared" si="109"/>
        <v>9</v>
      </c>
      <c r="I402" s="6">
        <f t="shared" si="109"/>
        <v>9</v>
      </c>
      <c r="J402" s="6">
        <f t="shared" si="109"/>
        <v>0</v>
      </c>
      <c r="K402" s="6">
        <f t="shared" si="109"/>
        <v>10</v>
      </c>
      <c r="L402" s="6">
        <f t="shared" si="109"/>
        <v>8</v>
      </c>
      <c r="M402" s="6">
        <f t="shared" si="109"/>
        <v>2</v>
      </c>
      <c r="N402" s="6">
        <f t="shared" si="109"/>
        <v>6</v>
      </c>
      <c r="O402" s="6">
        <f t="shared" si="109"/>
        <v>6</v>
      </c>
      <c r="P402" s="6">
        <f t="shared" si="109"/>
        <v>0</v>
      </c>
      <c r="Q402" s="6">
        <f t="shared" si="109"/>
        <v>6</v>
      </c>
      <c r="R402" s="6">
        <f t="shared" si="109"/>
        <v>6</v>
      </c>
      <c r="S402" s="6">
        <f t="shared" si="109"/>
        <v>0</v>
      </c>
      <c r="T402" s="6">
        <f t="shared" si="109"/>
        <v>6</v>
      </c>
      <c r="U402" s="6">
        <f t="shared" si="109"/>
        <v>6</v>
      </c>
      <c r="V402" s="6">
        <f t="shared" si="109"/>
        <v>0</v>
      </c>
      <c r="W402" s="6">
        <f t="shared" si="109"/>
        <v>5</v>
      </c>
      <c r="X402" s="6">
        <f t="shared" si="109"/>
        <v>5</v>
      </c>
      <c r="Y402" s="6">
        <f t="shared" si="109"/>
        <v>0</v>
      </c>
      <c r="Z402" s="8" t="s">
        <v>122</v>
      </c>
      <c r="AA402" s="6">
        <f>AA8+AA25+AA46+AA143+AA148+AA165+AA178+AA191+AA212+AA222+AA247+AA260+AA265+AA294+AA319+AA328+AA345+AA358+AA375+AA388+AA397</f>
        <v>80</v>
      </c>
    </row>
  </sheetData>
  <mergeCells count="30">
    <mergeCell ref="Z2:Z5"/>
    <mergeCell ref="U4:V4"/>
    <mergeCell ref="W4:W5"/>
    <mergeCell ref="X4:Y4"/>
    <mergeCell ref="N4:N5"/>
    <mergeCell ref="O4:P4"/>
    <mergeCell ref="Q4:Q5"/>
    <mergeCell ref="R4:S4"/>
    <mergeCell ref="T4:T5"/>
    <mergeCell ref="A2:A5"/>
    <mergeCell ref="B2:B5"/>
    <mergeCell ref="C2:C5"/>
    <mergeCell ref="K4:K5"/>
    <mergeCell ref="L4:M4"/>
    <mergeCell ref="A7:T7"/>
    <mergeCell ref="A1:T1"/>
    <mergeCell ref="D2:D5"/>
    <mergeCell ref="E2:Y2"/>
    <mergeCell ref="AA2:AA5"/>
    <mergeCell ref="E3:G3"/>
    <mergeCell ref="H3:J3"/>
    <mergeCell ref="K3:M3"/>
    <mergeCell ref="N3:P3"/>
    <mergeCell ref="Q3:S3"/>
    <mergeCell ref="T3:V3"/>
    <mergeCell ref="W3:Y3"/>
    <mergeCell ref="E4:E5"/>
    <mergeCell ref="F4:G4"/>
    <mergeCell ref="H4:H5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2019-06-18T13:13:18Z</dcterms:modified>
</cp:coreProperties>
</file>